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45" windowWidth="27795" windowHeight="11820"/>
  </bookViews>
  <sheets>
    <sheet name="Лист1" sheetId="1" r:id="rId1"/>
    <sheet name="Лист2" sheetId="2" r:id="rId2"/>
    <sheet name="Лист3" sheetId="3" r:id="rId3"/>
    <sheet name="Лист4" sheetId="4" r:id="rId4"/>
    <sheet name="Лист5" sheetId="5" r:id="rId5"/>
    <sheet name="Лист6" sheetId="7" r:id="rId6"/>
    <sheet name="Лист7" sheetId="8" r:id="rId7"/>
    <sheet name="Лист8" sheetId="9" r:id="rId8"/>
    <sheet name="Лист9" sheetId="10" r:id="rId9"/>
    <sheet name="Лист10" sheetId="11" r:id="rId10"/>
    <sheet name="Лист11" sheetId="13" r:id="rId11"/>
  </sheets>
  <definedNames>
    <definedName name="_xlnm._FilterDatabase" localSheetId="0" hidden="1">Лист1!#REF!</definedName>
    <definedName name="_xlnm._FilterDatabase" localSheetId="9" hidden="1">Лист10!#REF!</definedName>
    <definedName name="_xlnm._FilterDatabase" localSheetId="10" hidden="1">Лист11!#REF!</definedName>
    <definedName name="_xlnm._FilterDatabase" localSheetId="1" hidden="1">Лист2!#REF!</definedName>
    <definedName name="_xlnm._FilterDatabase" localSheetId="2" hidden="1">Лист3!#REF!</definedName>
    <definedName name="_xlnm._FilterDatabase" localSheetId="3" hidden="1">Лист4!#REF!</definedName>
    <definedName name="_xlnm._FilterDatabase" localSheetId="4" hidden="1">Лист5!#REF!</definedName>
    <definedName name="_xlnm._FilterDatabase" localSheetId="5" hidden="1">Лист6!#REF!</definedName>
    <definedName name="_xlnm._FilterDatabase" localSheetId="6" hidden="1">Лист7!#REF!</definedName>
    <definedName name="_xlnm._FilterDatabase" localSheetId="7" hidden="1">Лист8!#REF!</definedName>
    <definedName name="_xlnm._FilterDatabase" localSheetId="8" hidden="1">Лист9!#REF!</definedName>
    <definedName name="_xlnm.Print_Area" localSheetId="0">Лист1!$A$1:$M$27</definedName>
    <definedName name="_xlnm.Print_Area" localSheetId="9">Лист10!$A$1:$P$27</definedName>
    <definedName name="_xlnm.Print_Area" localSheetId="10">Лист11!$A$1:$P$27</definedName>
    <definedName name="_xlnm.Print_Area" localSheetId="1">Лист2!$A$1:$M$27</definedName>
    <definedName name="_xlnm.Print_Area" localSheetId="2">Лист3!$A$1:$M$27</definedName>
    <definedName name="_xlnm.Print_Area" localSheetId="3">Лист4!$A$1:$S$27</definedName>
    <definedName name="_xlnm.Print_Area" localSheetId="4">Лист5!$A$1:$P$27</definedName>
    <definedName name="_xlnm.Print_Area" localSheetId="5">Лист6!$A$1:$P$27</definedName>
    <definedName name="_xlnm.Print_Area" localSheetId="6">Лист7!$A$1:$P$27</definedName>
    <definedName name="_xlnm.Print_Area" localSheetId="7">Лист8!$A$1:$P$27</definedName>
    <definedName name="_xlnm.Print_Area" localSheetId="8">Лист9!$A$1:$M$27</definedName>
  </definedNames>
  <calcPr calcId="144525"/>
</workbook>
</file>

<file path=xl/calcChain.xml><?xml version="1.0" encoding="utf-8"?>
<calcChain xmlns="http://schemas.openxmlformats.org/spreadsheetml/2006/main">
  <c r="P27" i="13" l="1"/>
  <c r="P26" i="13"/>
  <c r="P25" i="13"/>
  <c r="P24" i="13"/>
  <c r="P23" i="13"/>
  <c r="P22" i="13"/>
  <c r="P21" i="13"/>
  <c r="P20" i="13"/>
  <c r="P19" i="13"/>
  <c r="P18" i="13"/>
  <c r="P17" i="13"/>
  <c r="P16" i="13"/>
  <c r="P15" i="13"/>
  <c r="P14" i="13"/>
  <c r="P13" i="13"/>
  <c r="P12" i="13"/>
  <c r="P11" i="13"/>
  <c r="P10" i="13"/>
  <c r="P9" i="13"/>
  <c r="P8" i="13"/>
  <c r="P7" i="13"/>
  <c r="M27" i="13"/>
  <c r="M26" i="13"/>
  <c r="M25" i="13"/>
  <c r="M24" i="13"/>
  <c r="M23" i="13"/>
  <c r="M22" i="13"/>
  <c r="M21" i="13"/>
  <c r="M20" i="13"/>
  <c r="M19" i="13"/>
  <c r="M18" i="13"/>
  <c r="M17" i="13"/>
  <c r="M16" i="13"/>
  <c r="M15" i="13"/>
  <c r="M14" i="13"/>
  <c r="M13" i="13"/>
  <c r="M12" i="13"/>
  <c r="M11" i="13"/>
  <c r="M10" i="13"/>
  <c r="M9" i="13"/>
  <c r="M8" i="13"/>
  <c r="M7" i="13"/>
  <c r="J27" i="13"/>
  <c r="J26" i="13"/>
  <c r="J25" i="13"/>
  <c r="J24" i="13"/>
  <c r="J23" i="13"/>
  <c r="J22" i="13"/>
  <c r="J21" i="13"/>
  <c r="J20" i="13"/>
  <c r="J19" i="13"/>
  <c r="J18" i="13"/>
  <c r="J17" i="13"/>
  <c r="J16" i="13"/>
  <c r="J15" i="13"/>
  <c r="J14" i="13"/>
  <c r="J13" i="13"/>
  <c r="J12" i="13"/>
  <c r="J11" i="13"/>
  <c r="J10" i="13"/>
  <c r="J9" i="13"/>
  <c r="J8" i="13"/>
  <c r="J7" i="13"/>
  <c r="G27" i="13"/>
  <c r="G26" i="13"/>
  <c r="G25" i="13"/>
  <c r="G24" i="13"/>
  <c r="G23" i="13"/>
  <c r="G22" i="13"/>
  <c r="G21" i="13"/>
  <c r="G20" i="13"/>
  <c r="G19" i="13"/>
  <c r="G18" i="13"/>
  <c r="G17" i="13"/>
  <c r="G16" i="13"/>
  <c r="G15" i="13"/>
  <c r="G14" i="13"/>
  <c r="G13" i="13"/>
  <c r="G12" i="13"/>
  <c r="G11" i="13"/>
  <c r="G10" i="13"/>
  <c r="G9" i="13"/>
  <c r="G8" i="13"/>
  <c r="G7" i="13"/>
  <c r="D27" i="13"/>
  <c r="D26" i="13"/>
  <c r="D25" i="13"/>
  <c r="D24" i="13"/>
  <c r="D23" i="13"/>
  <c r="D22" i="13"/>
  <c r="D21" i="13"/>
  <c r="D20" i="13"/>
  <c r="D19" i="13"/>
  <c r="D18" i="13"/>
  <c r="D17" i="13"/>
  <c r="D16" i="13"/>
  <c r="D15" i="13"/>
  <c r="D14" i="13"/>
  <c r="D13" i="13"/>
  <c r="D12" i="13"/>
  <c r="D11" i="13"/>
  <c r="D10" i="13"/>
  <c r="D9" i="13"/>
  <c r="D8" i="13"/>
  <c r="D7" i="13"/>
  <c r="P27" i="11"/>
  <c r="P26" i="11"/>
  <c r="P25" i="11"/>
  <c r="P24" i="11"/>
  <c r="P23" i="11"/>
  <c r="P22" i="11"/>
  <c r="P21" i="11"/>
  <c r="P20" i="11"/>
  <c r="P19" i="11"/>
  <c r="P18" i="11"/>
  <c r="P17" i="11"/>
  <c r="P16" i="11"/>
  <c r="P15" i="11"/>
  <c r="P14" i="11"/>
  <c r="P13" i="11"/>
  <c r="P12" i="11"/>
  <c r="P11" i="11"/>
  <c r="P10" i="11"/>
  <c r="P9" i="11"/>
  <c r="P8" i="11"/>
  <c r="P7" i="11"/>
  <c r="M27" i="11"/>
  <c r="M26" i="11"/>
  <c r="M25" i="11"/>
  <c r="M24" i="11"/>
  <c r="M23" i="11"/>
  <c r="M22" i="11"/>
  <c r="M21" i="11"/>
  <c r="M20" i="11"/>
  <c r="M19" i="11"/>
  <c r="M18" i="11"/>
  <c r="M17" i="11"/>
  <c r="M16" i="11"/>
  <c r="M15" i="11"/>
  <c r="M14" i="11"/>
  <c r="M13" i="11"/>
  <c r="M12" i="11"/>
  <c r="M11" i="11"/>
  <c r="M10" i="11"/>
  <c r="M9" i="11"/>
  <c r="M8" i="11"/>
  <c r="M7" i="11"/>
  <c r="J27" i="11"/>
  <c r="J26" i="11"/>
  <c r="J25" i="11"/>
  <c r="J24" i="11"/>
  <c r="J23" i="11"/>
  <c r="J22" i="11"/>
  <c r="J21" i="11"/>
  <c r="J20" i="11"/>
  <c r="J19" i="11"/>
  <c r="J18" i="11"/>
  <c r="J17" i="11"/>
  <c r="J16" i="11"/>
  <c r="J15" i="11"/>
  <c r="J14" i="11"/>
  <c r="J13" i="11"/>
  <c r="J12" i="11"/>
  <c r="J11" i="11"/>
  <c r="J10" i="11"/>
  <c r="J9" i="11"/>
  <c r="J8" i="11"/>
  <c r="J7" i="11"/>
  <c r="G27" i="11"/>
  <c r="G26" i="11"/>
  <c r="G25" i="11"/>
  <c r="G24" i="11"/>
  <c r="G23" i="11"/>
  <c r="G22" i="11"/>
  <c r="G21" i="11"/>
  <c r="G20" i="11"/>
  <c r="G19" i="11"/>
  <c r="G18" i="11"/>
  <c r="G17" i="11"/>
  <c r="G16" i="11"/>
  <c r="G15" i="11"/>
  <c r="G14" i="11"/>
  <c r="G13" i="11"/>
  <c r="G12" i="11"/>
  <c r="G11" i="11"/>
  <c r="G10" i="11"/>
  <c r="G9" i="11"/>
  <c r="G8" i="11"/>
  <c r="G7" i="11"/>
  <c r="D27" i="11"/>
  <c r="D26" i="11"/>
  <c r="D25" i="11"/>
  <c r="D24" i="11"/>
  <c r="D23" i="11"/>
  <c r="D22" i="11"/>
  <c r="D21" i="11"/>
  <c r="D20" i="11"/>
  <c r="D19" i="11"/>
  <c r="D18" i="11"/>
  <c r="D17" i="11"/>
  <c r="D16" i="11"/>
  <c r="D15" i="11"/>
  <c r="D14" i="11"/>
  <c r="D13" i="11"/>
  <c r="D12" i="11"/>
  <c r="D11" i="11"/>
  <c r="D10" i="11"/>
  <c r="D9" i="11"/>
  <c r="D8" i="11"/>
  <c r="D7" i="11"/>
  <c r="M27" i="10"/>
  <c r="M26" i="10"/>
  <c r="M25" i="10"/>
  <c r="M24" i="10"/>
  <c r="M23" i="10"/>
  <c r="M22" i="10"/>
  <c r="M21" i="10"/>
  <c r="M20" i="10"/>
  <c r="M19" i="10"/>
  <c r="M18" i="10"/>
  <c r="M17" i="10"/>
  <c r="M16" i="10"/>
  <c r="M15" i="10"/>
  <c r="M14" i="10"/>
  <c r="M13" i="10"/>
  <c r="M12" i="10"/>
  <c r="M11" i="10"/>
  <c r="M10" i="10"/>
  <c r="M9" i="10"/>
  <c r="M8" i="10"/>
  <c r="M7" i="10"/>
  <c r="J27" i="10"/>
  <c r="J26" i="10"/>
  <c r="J25" i="10"/>
  <c r="J24" i="10"/>
  <c r="J23" i="10"/>
  <c r="J22" i="10"/>
  <c r="J21" i="10"/>
  <c r="J20" i="10"/>
  <c r="J19" i="10"/>
  <c r="J18" i="10"/>
  <c r="J17" i="10"/>
  <c r="J16" i="10"/>
  <c r="J15" i="10"/>
  <c r="J14" i="10"/>
  <c r="J13" i="10"/>
  <c r="J12" i="10"/>
  <c r="J11" i="10"/>
  <c r="J10" i="10"/>
  <c r="J9" i="10"/>
  <c r="J8" i="10"/>
  <c r="J7" i="10"/>
  <c r="G27" i="10"/>
  <c r="G26" i="10"/>
  <c r="G25" i="10"/>
  <c r="G24" i="10"/>
  <c r="G23" i="10"/>
  <c r="G22" i="10"/>
  <c r="G21" i="10"/>
  <c r="G20" i="10"/>
  <c r="G19" i="10"/>
  <c r="G18" i="10"/>
  <c r="G17" i="10"/>
  <c r="G16" i="10"/>
  <c r="G15" i="10"/>
  <c r="G14" i="10"/>
  <c r="G13" i="10"/>
  <c r="G12" i="10"/>
  <c r="G11" i="10"/>
  <c r="G10" i="10"/>
  <c r="G9" i="10"/>
  <c r="G8" i="10"/>
  <c r="G7" i="10"/>
  <c r="D27" i="10"/>
  <c r="D26" i="10"/>
  <c r="D25" i="10"/>
  <c r="D24" i="10"/>
  <c r="D23" i="10"/>
  <c r="D22" i="10"/>
  <c r="D21" i="10"/>
  <c r="D20" i="10"/>
  <c r="D19" i="10"/>
  <c r="D18" i="10"/>
  <c r="D17" i="10"/>
  <c r="D16" i="10"/>
  <c r="D15" i="10"/>
  <c r="D14" i="10"/>
  <c r="D13" i="10"/>
  <c r="D12" i="10"/>
  <c r="D11" i="10"/>
  <c r="D10" i="10"/>
  <c r="D9" i="10"/>
  <c r="D8" i="10"/>
  <c r="D7" i="10"/>
  <c r="P27" i="9"/>
  <c r="P26" i="9"/>
  <c r="P25" i="9"/>
  <c r="P24" i="9"/>
  <c r="P23" i="9"/>
  <c r="P22" i="9"/>
  <c r="P21" i="9"/>
  <c r="P20" i="9"/>
  <c r="P19" i="9"/>
  <c r="P18" i="9"/>
  <c r="P17" i="9"/>
  <c r="P16" i="9"/>
  <c r="P15" i="9"/>
  <c r="P14" i="9"/>
  <c r="P13" i="9"/>
  <c r="P12" i="9"/>
  <c r="P11" i="9"/>
  <c r="P10" i="9"/>
  <c r="P9" i="9"/>
  <c r="P8" i="9"/>
  <c r="P7" i="9"/>
  <c r="M27" i="9"/>
  <c r="M26" i="9"/>
  <c r="M25" i="9"/>
  <c r="M24" i="9"/>
  <c r="M23" i="9"/>
  <c r="M22" i="9"/>
  <c r="M21" i="9"/>
  <c r="M20" i="9"/>
  <c r="M19" i="9"/>
  <c r="M18" i="9"/>
  <c r="M17" i="9"/>
  <c r="M16" i="9"/>
  <c r="M15" i="9"/>
  <c r="M14" i="9"/>
  <c r="M13" i="9"/>
  <c r="M12" i="9"/>
  <c r="M11" i="9"/>
  <c r="M10" i="9"/>
  <c r="M9" i="9"/>
  <c r="M8" i="9"/>
  <c r="M7" i="9"/>
  <c r="J27" i="9"/>
  <c r="J26" i="9"/>
  <c r="J25" i="9"/>
  <c r="J24" i="9"/>
  <c r="J23" i="9"/>
  <c r="J22" i="9"/>
  <c r="J21" i="9"/>
  <c r="J20" i="9"/>
  <c r="J19" i="9"/>
  <c r="J18" i="9"/>
  <c r="J17" i="9"/>
  <c r="J16" i="9"/>
  <c r="J15" i="9"/>
  <c r="J14" i="9"/>
  <c r="J13" i="9"/>
  <c r="J12" i="9"/>
  <c r="J11" i="9"/>
  <c r="J10" i="9"/>
  <c r="J9" i="9"/>
  <c r="J8" i="9"/>
  <c r="J7" i="9"/>
  <c r="G27" i="9"/>
  <c r="G26" i="9"/>
  <c r="G25" i="9"/>
  <c r="G24" i="9"/>
  <c r="G23" i="9"/>
  <c r="G22" i="9"/>
  <c r="G21" i="9"/>
  <c r="G20" i="9"/>
  <c r="G19" i="9"/>
  <c r="G18" i="9"/>
  <c r="G17" i="9"/>
  <c r="G16" i="9"/>
  <c r="G15" i="9"/>
  <c r="G14" i="9"/>
  <c r="G13" i="9"/>
  <c r="G12" i="9"/>
  <c r="G11" i="9"/>
  <c r="G10" i="9"/>
  <c r="G9" i="9"/>
  <c r="G8" i="9"/>
  <c r="G7" i="9"/>
  <c r="D27" i="9"/>
  <c r="D26" i="9"/>
  <c r="D25" i="9"/>
  <c r="D24" i="9"/>
  <c r="D23" i="9"/>
  <c r="D22" i="9"/>
  <c r="D21" i="9"/>
  <c r="D20" i="9"/>
  <c r="D19" i="9"/>
  <c r="D18" i="9"/>
  <c r="D17" i="9"/>
  <c r="D16" i="9"/>
  <c r="D15" i="9"/>
  <c r="D14" i="9"/>
  <c r="D13" i="9"/>
  <c r="D12" i="9"/>
  <c r="D11" i="9"/>
  <c r="D10" i="9"/>
  <c r="D9" i="9"/>
  <c r="D8" i="9"/>
  <c r="D7" i="9"/>
  <c r="P27" i="8"/>
  <c r="P26" i="8"/>
  <c r="P25" i="8"/>
  <c r="P24" i="8"/>
  <c r="P23" i="8"/>
  <c r="P22" i="8"/>
  <c r="P21" i="8"/>
  <c r="P20" i="8"/>
  <c r="P19" i="8"/>
  <c r="P18" i="8"/>
  <c r="P17" i="8"/>
  <c r="P16" i="8"/>
  <c r="P15" i="8"/>
  <c r="P14" i="8"/>
  <c r="P13" i="8"/>
  <c r="P12" i="8"/>
  <c r="P11" i="8"/>
  <c r="P10" i="8"/>
  <c r="P9" i="8"/>
  <c r="P8" i="8"/>
  <c r="P7" i="8"/>
  <c r="M27" i="8"/>
  <c r="M26" i="8"/>
  <c r="M25" i="8"/>
  <c r="M24" i="8"/>
  <c r="M23" i="8"/>
  <c r="M22" i="8"/>
  <c r="M21" i="8"/>
  <c r="M20" i="8"/>
  <c r="M19" i="8"/>
  <c r="M18" i="8"/>
  <c r="M17" i="8"/>
  <c r="M16" i="8"/>
  <c r="M15" i="8"/>
  <c r="M14" i="8"/>
  <c r="M13" i="8"/>
  <c r="M12" i="8"/>
  <c r="M11" i="8"/>
  <c r="M10" i="8"/>
  <c r="M9" i="8"/>
  <c r="M8" i="8"/>
  <c r="M7" i="8"/>
  <c r="J27" i="8"/>
  <c r="J26" i="8"/>
  <c r="J25" i="8"/>
  <c r="J24" i="8"/>
  <c r="J23" i="8"/>
  <c r="J22" i="8"/>
  <c r="J21" i="8"/>
  <c r="J20" i="8"/>
  <c r="J19" i="8"/>
  <c r="J18" i="8"/>
  <c r="J17" i="8"/>
  <c r="J16" i="8"/>
  <c r="J15" i="8"/>
  <c r="J14" i="8"/>
  <c r="J13" i="8"/>
  <c r="J12" i="8"/>
  <c r="J11" i="8"/>
  <c r="J10" i="8"/>
  <c r="J9" i="8"/>
  <c r="J8" i="8"/>
  <c r="J7" i="8"/>
  <c r="G27" i="8"/>
  <c r="G26" i="8"/>
  <c r="G25" i="8"/>
  <c r="G24" i="8"/>
  <c r="G23" i="8"/>
  <c r="G22" i="8"/>
  <c r="G21" i="8"/>
  <c r="G20" i="8"/>
  <c r="G19" i="8"/>
  <c r="G18" i="8"/>
  <c r="G17" i="8"/>
  <c r="G16" i="8"/>
  <c r="G15" i="8"/>
  <c r="G14" i="8"/>
  <c r="G13" i="8"/>
  <c r="G12" i="8"/>
  <c r="G11" i="8"/>
  <c r="G10" i="8"/>
  <c r="G9" i="8"/>
  <c r="G8" i="8"/>
  <c r="G7" i="8"/>
  <c r="D27" i="8"/>
  <c r="D26" i="8"/>
  <c r="D25" i="8"/>
  <c r="D24" i="8"/>
  <c r="D23" i="8"/>
  <c r="D22" i="8"/>
  <c r="D21" i="8"/>
  <c r="D20" i="8"/>
  <c r="D19" i="8"/>
  <c r="D18" i="8"/>
  <c r="D17" i="8"/>
  <c r="D16" i="8"/>
  <c r="D15" i="8"/>
  <c r="D14" i="8"/>
  <c r="D13" i="8"/>
  <c r="D12" i="8"/>
  <c r="D11" i="8"/>
  <c r="D10" i="8"/>
  <c r="D9" i="8"/>
  <c r="D8" i="8"/>
  <c r="D7" i="8"/>
  <c r="P27" i="7"/>
  <c r="P26" i="7"/>
  <c r="P25" i="7"/>
  <c r="P24" i="7"/>
  <c r="P23" i="7"/>
  <c r="P22" i="7"/>
  <c r="P21" i="7"/>
  <c r="P20" i="7"/>
  <c r="P19" i="7"/>
  <c r="P18" i="7"/>
  <c r="P17" i="7"/>
  <c r="P16" i="7"/>
  <c r="P15" i="7"/>
  <c r="P14" i="7"/>
  <c r="P13" i="7"/>
  <c r="P12" i="7"/>
  <c r="P11" i="7"/>
  <c r="P10" i="7"/>
  <c r="P9" i="7"/>
  <c r="P8" i="7"/>
  <c r="P7" i="7"/>
  <c r="M27" i="7"/>
  <c r="M26" i="7"/>
  <c r="M25" i="7"/>
  <c r="M24" i="7"/>
  <c r="M23" i="7"/>
  <c r="M22" i="7"/>
  <c r="M21" i="7"/>
  <c r="M20" i="7"/>
  <c r="M19" i="7"/>
  <c r="M18" i="7"/>
  <c r="M17" i="7"/>
  <c r="M16" i="7"/>
  <c r="M15" i="7"/>
  <c r="M14" i="7"/>
  <c r="M13" i="7"/>
  <c r="M12" i="7"/>
  <c r="M11" i="7"/>
  <c r="M10" i="7"/>
  <c r="M9" i="7"/>
  <c r="M8" i="7"/>
  <c r="M7" i="7"/>
  <c r="J27" i="7"/>
  <c r="J26" i="7"/>
  <c r="J25" i="7"/>
  <c r="J24" i="7"/>
  <c r="J23" i="7"/>
  <c r="J22" i="7"/>
  <c r="J21" i="7"/>
  <c r="J20" i="7"/>
  <c r="J19" i="7"/>
  <c r="J18" i="7"/>
  <c r="J17" i="7"/>
  <c r="J16" i="7"/>
  <c r="J15" i="7"/>
  <c r="J14" i="7"/>
  <c r="J13" i="7"/>
  <c r="J12" i="7"/>
  <c r="J11" i="7"/>
  <c r="J10" i="7"/>
  <c r="J9" i="7"/>
  <c r="J8" i="7"/>
  <c r="J7" i="7"/>
  <c r="G27" i="7"/>
  <c r="G26" i="7"/>
  <c r="G25" i="7"/>
  <c r="G24" i="7"/>
  <c r="G23" i="7"/>
  <c r="G22" i="7"/>
  <c r="G21" i="7"/>
  <c r="G20" i="7"/>
  <c r="G19" i="7"/>
  <c r="G18" i="7"/>
  <c r="G17" i="7"/>
  <c r="G16" i="7"/>
  <c r="G15" i="7"/>
  <c r="G14" i="7"/>
  <c r="G13" i="7"/>
  <c r="G12" i="7"/>
  <c r="G11" i="7"/>
  <c r="G10" i="7"/>
  <c r="G9" i="7"/>
  <c r="G8" i="7"/>
  <c r="G7" i="7"/>
  <c r="D27" i="7"/>
  <c r="D26" i="7"/>
  <c r="D25" i="7"/>
  <c r="D24" i="7"/>
  <c r="D23" i="7"/>
  <c r="D22" i="7"/>
  <c r="D21" i="7"/>
  <c r="D20" i="7"/>
  <c r="D19" i="7"/>
  <c r="D18" i="7"/>
  <c r="D17" i="7"/>
  <c r="D16" i="7"/>
  <c r="D15" i="7"/>
  <c r="D14" i="7"/>
  <c r="D13" i="7"/>
  <c r="D12" i="7"/>
  <c r="D11" i="7"/>
  <c r="D10" i="7"/>
  <c r="D9" i="7"/>
  <c r="D8" i="7"/>
  <c r="D7" i="7"/>
  <c r="P27" i="5"/>
  <c r="P26" i="5"/>
  <c r="P25" i="5"/>
  <c r="P24" i="5"/>
  <c r="P23" i="5"/>
  <c r="P22" i="5"/>
  <c r="P21" i="5"/>
  <c r="P20" i="5"/>
  <c r="P19" i="5"/>
  <c r="P18" i="5"/>
  <c r="P17" i="5"/>
  <c r="P16" i="5"/>
  <c r="P15" i="5"/>
  <c r="P14" i="5"/>
  <c r="P13" i="5"/>
  <c r="P12" i="5"/>
  <c r="P11" i="5"/>
  <c r="P10" i="5"/>
  <c r="P9" i="5"/>
  <c r="P8" i="5"/>
  <c r="P7" i="5"/>
  <c r="M27" i="5"/>
  <c r="M26" i="5"/>
  <c r="M25" i="5"/>
  <c r="M24" i="5"/>
  <c r="M23" i="5"/>
  <c r="M22" i="5"/>
  <c r="M21" i="5"/>
  <c r="M20" i="5"/>
  <c r="M19" i="5"/>
  <c r="M18" i="5"/>
  <c r="M17" i="5"/>
  <c r="M16" i="5"/>
  <c r="M15" i="5"/>
  <c r="M14" i="5"/>
  <c r="M13" i="5"/>
  <c r="M12" i="5"/>
  <c r="M11" i="5"/>
  <c r="M10" i="5"/>
  <c r="M9" i="5"/>
  <c r="M8" i="5"/>
  <c r="M7" i="5"/>
  <c r="J27" i="5"/>
  <c r="J26" i="5"/>
  <c r="J25" i="5"/>
  <c r="J24" i="5"/>
  <c r="J23" i="5"/>
  <c r="J22" i="5"/>
  <c r="J21" i="5"/>
  <c r="J20" i="5"/>
  <c r="J19" i="5"/>
  <c r="J18" i="5"/>
  <c r="J17" i="5"/>
  <c r="J16" i="5"/>
  <c r="J15" i="5"/>
  <c r="J14" i="5"/>
  <c r="J13" i="5"/>
  <c r="J12" i="5"/>
  <c r="J11" i="5"/>
  <c r="J10" i="5"/>
  <c r="J9" i="5"/>
  <c r="J8" i="5"/>
  <c r="J7" i="5"/>
  <c r="G27" i="5"/>
  <c r="G26" i="5"/>
  <c r="G25" i="5"/>
  <c r="G24" i="5"/>
  <c r="G23" i="5"/>
  <c r="G22" i="5"/>
  <c r="G21" i="5"/>
  <c r="G20" i="5"/>
  <c r="G19" i="5"/>
  <c r="G18" i="5"/>
  <c r="G17" i="5"/>
  <c r="G16" i="5"/>
  <c r="G15" i="5"/>
  <c r="G14" i="5"/>
  <c r="G13" i="5"/>
  <c r="G12" i="5"/>
  <c r="G11" i="5"/>
  <c r="G10" i="5"/>
  <c r="G9" i="5"/>
  <c r="G8" i="5"/>
  <c r="G7" i="5"/>
  <c r="D27" i="5"/>
  <c r="D26" i="5"/>
  <c r="D25" i="5"/>
  <c r="D24" i="5"/>
  <c r="D23" i="5"/>
  <c r="D22" i="5"/>
  <c r="D21" i="5"/>
  <c r="D20" i="5"/>
  <c r="D19" i="5"/>
  <c r="D18" i="5"/>
  <c r="D17" i="5"/>
  <c r="D16" i="5"/>
  <c r="D15" i="5"/>
  <c r="D14" i="5"/>
  <c r="D13" i="5"/>
  <c r="D12" i="5"/>
  <c r="D11" i="5"/>
  <c r="D10" i="5"/>
  <c r="D9" i="5"/>
  <c r="D8" i="5"/>
  <c r="D7" i="5"/>
  <c r="S27" i="4"/>
  <c r="S26" i="4"/>
  <c r="S25" i="4"/>
  <c r="S24" i="4"/>
  <c r="S23" i="4"/>
  <c r="S22" i="4"/>
  <c r="S21" i="4"/>
  <c r="S20" i="4"/>
  <c r="S19" i="4"/>
  <c r="S18" i="4"/>
  <c r="S17" i="4"/>
  <c r="S16" i="4"/>
  <c r="S15" i="4"/>
  <c r="S14" i="4"/>
  <c r="S13" i="4"/>
  <c r="S12" i="4"/>
  <c r="S11" i="4"/>
  <c r="S10" i="4"/>
  <c r="S9" i="4"/>
  <c r="S8" i="4"/>
  <c r="S7" i="4"/>
  <c r="P27" i="4"/>
  <c r="P26" i="4"/>
  <c r="P25" i="4"/>
  <c r="P24" i="4"/>
  <c r="P23" i="4"/>
  <c r="P22" i="4"/>
  <c r="P21" i="4"/>
  <c r="P20" i="4"/>
  <c r="P19" i="4"/>
  <c r="P18" i="4"/>
  <c r="P17" i="4"/>
  <c r="P16" i="4"/>
  <c r="P15" i="4"/>
  <c r="P14" i="4"/>
  <c r="P13" i="4"/>
  <c r="P12" i="4"/>
  <c r="P11" i="4"/>
  <c r="P10" i="4"/>
  <c r="P9" i="4"/>
  <c r="P8" i="4"/>
  <c r="P7" i="4"/>
  <c r="M27" i="4"/>
  <c r="M26" i="4"/>
  <c r="M25" i="4"/>
  <c r="M24" i="4"/>
  <c r="M23" i="4"/>
  <c r="M22" i="4"/>
  <c r="M21" i="4"/>
  <c r="M20" i="4"/>
  <c r="M19" i="4"/>
  <c r="M18" i="4"/>
  <c r="M17" i="4"/>
  <c r="M16" i="4"/>
  <c r="M15" i="4"/>
  <c r="M14" i="4"/>
  <c r="M13" i="4"/>
  <c r="M12" i="4"/>
  <c r="M11" i="4"/>
  <c r="M10" i="4"/>
  <c r="M9" i="4"/>
  <c r="M8" i="4"/>
  <c r="M7" i="4"/>
  <c r="J27" i="4"/>
  <c r="J26" i="4"/>
  <c r="J25" i="4"/>
  <c r="J24" i="4"/>
  <c r="J23" i="4"/>
  <c r="J22" i="4"/>
  <c r="J21" i="4"/>
  <c r="J20" i="4"/>
  <c r="J19" i="4"/>
  <c r="J18" i="4"/>
  <c r="J17" i="4"/>
  <c r="J16" i="4"/>
  <c r="J15" i="4"/>
  <c r="J14" i="4"/>
  <c r="J13" i="4"/>
  <c r="J12" i="4"/>
  <c r="J11" i="4"/>
  <c r="J10" i="4"/>
  <c r="J9" i="4"/>
  <c r="J8" i="4"/>
  <c r="J7" i="4"/>
  <c r="G27" i="4"/>
  <c r="G26" i="4"/>
  <c r="G25" i="4"/>
  <c r="G24" i="4"/>
  <c r="G23" i="4"/>
  <c r="G22" i="4"/>
  <c r="G21" i="4"/>
  <c r="G20" i="4"/>
  <c r="G19" i="4"/>
  <c r="G18" i="4"/>
  <c r="G17" i="4"/>
  <c r="G16" i="4"/>
  <c r="G15" i="4"/>
  <c r="G14" i="4"/>
  <c r="G13" i="4"/>
  <c r="G12" i="4"/>
  <c r="G11" i="4"/>
  <c r="G10" i="4"/>
  <c r="G9" i="4"/>
  <c r="G8" i="4"/>
  <c r="G7" i="4"/>
  <c r="D27" i="4"/>
  <c r="D26" i="4"/>
  <c r="D25" i="4"/>
  <c r="D24" i="4"/>
  <c r="D23" i="4"/>
  <c r="D22" i="4"/>
  <c r="D21" i="4"/>
  <c r="D20" i="4"/>
  <c r="D19" i="4"/>
  <c r="D18" i="4"/>
  <c r="D17" i="4"/>
  <c r="D16" i="4"/>
  <c r="D15" i="4"/>
  <c r="D14" i="4"/>
  <c r="D13" i="4"/>
  <c r="D12" i="4"/>
  <c r="D11" i="4"/>
  <c r="D10" i="4"/>
  <c r="D9" i="4"/>
  <c r="D8" i="4"/>
  <c r="D7" i="4"/>
  <c r="M27" i="3"/>
  <c r="M26" i="3"/>
  <c r="M25" i="3"/>
  <c r="M24" i="3"/>
  <c r="M23" i="3"/>
  <c r="M22" i="3"/>
  <c r="M21" i="3"/>
  <c r="M20" i="3"/>
  <c r="M19" i="3"/>
  <c r="M18" i="3"/>
  <c r="M17" i="3"/>
  <c r="M16" i="3"/>
  <c r="M15" i="3"/>
  <c r="M14" i="3"/>
  <c r="M13" i="3"/>
  <c r="M12" i="3"/>
  <c r="M11" i="3"/>
  <c r="M10" i="3"/>
  <c r="M9" i="3"/>
  <c r="M8" i="3"/>
  <c r="M7" i="3"/>
  <c r="J27" i="3"/>
  <c r="J26" i="3"/>
  <c r="J25" i="3"/>
  <c r="J24" i="3"/>
  <c r="J23" i="3"/>
  <c r="J22" i="3"/>
  <c r="J21" i="3"/>
  <c r="J20" i="3"/>
  <c r="J19" i="3"/>
  <c r="J18" i="3"/>
  <c r="J17" i="3"/>
  <c r="J16" i="3"/>
  <c r="J15" i="3"/>
  <c r="J14" i="3"/>
  <c r="J13" i="3"/>
  <c r="J12" i="3"/>
  <c r="J11" i="3"/>
  <c r="J10" i="3"/>
  <c r="J9" i="3"/>
  <c r="J8" i="3"/>
  <c r="J7" i="3"/>
  <c r="G27" i="3"/>
  <c r="G26" i="3"/>
  <c r="G25" i="3"/>
  <c r="G24" i="3"/>
  <c r="G23" i="3"/>
  <c r="G22" i="3"/>
  <c r="G21" i="3"/>
  <c r="G20" i="3"/>
  <c r="G19" i="3"/>
  <c r="G18" i="3"/>
  <c r="G17" i="3"/>
  <c r="G16" i="3"/>
  <c r="G15" i="3"/>
  <c r="G14" i="3"/>
  <c r="G13" i="3"/>
  <c r="G12" i="3"/>
  <c r="G11" i="3"/>
  <c r="G10" i="3"/>
  <c r="G9" i="3"/>
  <c r="G8" i="3"/>
  <c r="G7" i="3"/>
  <c r="D27" i="3"/>
  <c r="D26" i="3"/>
  <c r="D25" i="3"/>
  <c r="D24" i="3"/>
  <c r="D23" i="3"/>
  <c r="D22" i="3"/>
  <c r="D21" i="3"/>
  <c r="D20" i="3"/>
  <c r="D19" i="3"/>
  <c r="D18" i="3"/>
  <c r="D17" i="3"/>
  <c r="D16" i="3"/>
  <c r="D15" i="3"/>
  <c r="D14" i="3"/>
  <c r="D13" i="3"/>
  <c r="D12" i="3"/>
  <c r="D11" i="3"/>
  <c r="D10" i="3"/>
  <c r="D9" i="3"/>
  <c r="D8" i="3"/>
  <c r="D7" i="3"/>
  <c r="M27" i="2"/>
  <c r="M26" i="2"/>
  <c r="M25" i="2"/>
  <c r="M24" i="2"/>
  <c r="M23" i="2"/>
  <c r="M22" i="2"/>
  <c r="M21" i="2"/>
  <c r="M20" i="2"/>
  <c r="M19" i="2"/>
  <c r="M18" i="2"/>
  <c r="M17" i="2"/>
  <c r="M16" i="2"/>
  <c r="M15" i="2"/>
  <c r="M14" i="2"/>
  <c r="M13" i="2"/>
  <c r="M12" i="2"/>
  <c r="M11" i="2"/>
  <c r="M10" i="2"/>
  <c r="M9" i="2"/>
  <c r="M8" i="2"/>
  <c r="M7" i="2"/>
  <c r="J27" i="2"/>
  <c r="J26" i="2"/>
  <c r="J25" i="2"/>
  <c r="J24" i="2"/>
  <c r="J23" i="2"/>
  <c r="J22" i="2"/>
  <c r="J21" i="2"/>
  <c r="J20" i="2"/>
  <c r="J19" i="2"/>
  <c r="J18" i="2"/>
  <c r="J17" i="2"/>
  <c r="J16" i="2"/>
  <c r="J15" i="2"/>
  <c r="J14" i="2"/>
  <c r="J13" i="2"/>
  <c r="J12" i="2"/>
  <c r="J11" i="2"/>
  <c r="J10" i="2"/>
  <c r="J9" i="2"/>
  <c r="J8" i="2"/>
  <c r="J7" i="2"/>
  <c r="G27" i="2"/>
  <c r="G26" i="2"/>
  <c r="G25" i="2"/>
  <c r="G24" i="2"/>
  <c r="G23" i="2"/>
  <c r="G22" i="2"/>
  <c r="G21" i="2"/>
  <c r="G20" i="2"/>
  <c r="G19" i="2"/>
  <c r="G18" i="2"/>
  <c r="G17" i="2"/>
  <c r="G16" i="2"/>
  <c r="G15" i="2"/>
  <c r="G14" i="2"/>
  <c r="G13" i="2"/>
  <c r="G12" i="2"/>
  <c r="G11" i="2"/>
  <c r="G10" i="2"/>
  <c r="G9" i="2"/>
  <c r="G8" i="2"/>
  <c r="G7" i="2"/>
  <c r="D27" i="2"/>
  <c r="D26" i="2"/>
  <c r="D25" i="2"/>
  <c r="D24" i="2"/>
  <c r="D23" i="2"/>
  <c r="D22" i="2"/>
  <c r="D21" i="2"/>
  <c r="D20" i="2"/>
  <c r="D19" i="2"/>
  <c r="D18" i="2"/>
  <c r="D17" i="2"/>
  <c r="D16" i="2"/>
  <c r="D15" i="2"/>
  <c r="D14" i="2"/>
  <c r="D13" i="2"/>
  <c r="D12" i="2"/>
  <c r="D11" i="2"/>
  <c r="D10" i="2"/>
  <c r="D9" i="2"/>
  <c r="D8" i="2"/>
  <c r="D7" i="2"/>
  <c r="M27" i="1"/>
  <c r="M26" i="1"/>
  <c r="M25" i="1"/>
  <c r="M24" i="1"/>
  <c r="M23" i="1"/>
  <c r="M22" i="1"/>
  <c r="M21" i="1"/>
  <c r="M20" i="1"/>
  <c r="M19" i="1"/>
  <c r="M18" i="1"/>
  <c r="M17" i="1"/>
  <c r="M16" i="1"/>
  <c r="M15" i="1"/>
  <c r="M14" i="1"/>
  <c r="M13" i="1"/>
  <c r="M12" i="1"/>
  <c r="M11" i="1"/>
  <c r="M10" i="1"/>
  <c r="M9" i="1"/>
  <c r="M8" i="1"/>
  <c r="M7" i="1"/>
  <c r="J27" i="1"/>
  <c r="J26" i="1"/>
  <c r="J25" i="1"/>
  <c r="J24" i="1"/>
  <c r="J23" i="1"/>
  <c r="J22" i="1"/>
  <c r="J21" i="1"/>
  <c r="J20" i="1"/>
  <c r="J19" i="1"/>
  <c r="J18" i="1"/>
  <c r="J17" i="1"/>
  <c r="J16" i="1"/>
  <c r="J15" i="1"/>
  <c r="J14" i="1"/>
  <c r="J13" i="1"/>
  <c r="J12" i="1"/>
  <c r="J11" i="1"/>
  <c r="J10" i="1"/>
  <c r="J9" i="1"/>
  <c r="J8" i="1"/>
  <c r="J7" i="1"/>
  <c r="G27" i="1"/>
  <c r="G26" i="1"/>
  <c r="G25" i="1"/>
  <c r="G24" i="1"/>
  <c r="G23" i="1"/>
  <c r="G22" i="1"/>
  <c r="G21" i="1"/>
  <c r="G20" i="1"/>
  <c r="G19" i="1"/>
  <c r="G18" i="1"/>
  <c r="G17" i="1"/>
  <c r="G16" i="1"/>
  <c r="G15" i="1"/>
  <c r="G14" i="1"/>
  <c r="G13" i="1"/>
  <c r="G12" i="1"/>
  <c r="G11" i="1"/>
  <c r="G10" i="1"/>
  <c r="G9" i="1"/>
  <c r="G8" i="1"/>
  <c r="G7" i="1"/>
  <c r="D8" i="1"/>
  <c r="D9" i="1"/>
  <c r="D10" i="1"/>
  <c r="D11" i="1"/>
  <c r="D12" i="1"/>
  <c r="D13" i="1"/>
  <c r="D14" i="1"/>
  <c r="D15" i="1"/>
  <c r="D16" i="1"/>
  <c r="D17" i="1"/>
  <c r="D18" i="1"/>
  <c r="D19" i="1"/>
  <c r="D20" i="1"/>
  <c r="D21" i="1"/>
  <c r="D22" i="1"/>
  <c r="D23" i="1"/>
  <c r="D24" i="1"/>
  <c r="D25" i="1"/>
  <c r="D26" i="1"/>
  <c r="D27" i="1"/>
  <c r="D7" i="1"/>
</calcChain>
</file>

<file path=xl/sharedStrings.xml><?xml version="1.0" encoding="utf-8"?>
<sst xmlns="http://schemas.openxmlformats.org/spreadsheetml/2006/main" count="526" uniqueCount="91">
  <si>
    <t>Осн. показ. деят.</t>
  </si>
  <si>
    <t xml:space="preserve">+, - </t>
  </si>
  <si>
    <t>пред.</t>
  </si>
  <si>
    <t>текущ.</t>
  </si>
  <si>
    <t>в %</t>
  </si>
  <si>
    <t>О Б Л А С Т И</t>
  </si>
  <si>
    <t>г. Астана</t>
  </si>
  <si>
    <t>Акмолинская</t>
  </si>
  <si>
    <t>Актюбинская</t>
  </si>
  <si>
    <t>г. Алматы</t>
  </si>
  <si>
    <t>Алматинская</t>
  </si>
  <si>
    <t>Атырауская</t>
  </si>
  <si>
    <t>В-Казахстанская</t>
  </si>
  <si>
    <t>Жамбылская</t>
  </si>
  <si>
    <t>З-Казахстанская</t>
  </si>
  <si>
    <t>Карагандинская</t>
  </si>
  <si>
    <t>Кзылординская</t>
  </si>
  <si>
    <t>Костанайская</t>
  </si>
  <si>
    <t>Мангыстауская</t>
  </si>
  <si>
    <t>Павлодарская</t>
  </si>
  <si>
    <t>С-Казахстанская</t>
  </si>
  <si>
    <t>Транспортный регион</t>
  </si>
  <si>
    <t>Совершено военнослужащими</t>
  </si>
  <si>
    <t>21-C "Спецобъект" г.Байконур</t>
  </si>
  <si>
    <t>Всего лиц</t>
  </si>
  <si>
    <t>направлено в суд</t>
  </si>
  <si>
    <t xml:space="preserve">прекращено по пунктам 3), 4), 9), 10), 11), 12) ч.1 ст. 35 и ст.36 УПК РК </t>
  </si>
  <si>
    <t>из них:</t>
  </si>
  <si>
    <t>Гражданин РК</t>
  </si>
  <si>
    <t>Гражданин СНГ</t>
  </si>
  <si>
    <t>Иностранные граждане</t>
  </si>
  <si>
    <t>принято решений в порядке ст. 518 УПК РК</t>
  </si>
  <si>
    <t>несовершеннолетних</t>
  </si>
  <si>
    <t>12-13 лет</t>
  </si>
  <si>
    <t>14-15 лет</t>
  </si>
  <si>
    <t>16-17 лет</t>
  </si>
  <si>
    <t>18-20 лет</t>
  </si>
  <si>
    <t>21-29 лет</t>
  </si>
  <si>
    <t>30-39 лет</t>
  </si>
  <si>
    <t>40-49 лет</t>
  </si>
  <si>
    <t>50-59 лет</t>
  </si>
  <si>
    <t>60 лет и выше</t>
  </si>
  <si>
    <t>рабочих</t>
  </si>
  <si>
    <t>гос.служащих</t>
  </si>
  <si>
    <t>чатных предпринимателей</t>
  </si>
  <si>
    <t>учащихся учебных заведений</t>
  </si>
  <si>
    <t>безработные</t>
  </si>
  <si>
    <t>МВД (в том числе органы УИС и ЧС)</t>
  </si>
  <si>
    <t>КНБ</t>
  </si>
  <si>
    <t>Прокуратуры</t>
  </si>
  <si>
    <t>Службы экономических расследований</t>
  </si>
  <si>
    <t>Антикоррупционной службы</t>
  </si>
  <si>
    <t>Судьи</t>
  </si>
  <si>
    <t>Депутаты</t>
  </si>
  <si>
    <t>Акимы</t>
  </si>
  <si>
    <t>Судебных исполнителей</t>
  </si>
  <si>
    <t>Военнослужащие</t>
  </si>
  <si>
    <t>в группе</t>
  </si>
  <si>
    <t>в состоянии алкогольного опьянения</t>
  </si>
  <si>
    <t>в состоянии наркотического или токсикоманического опьянения опьянения</t>
  </si>
  <si>
    <t>в группе только несовершеннолетних</t>
  </si>
  <si>
    <t>в состоянии алкогольного опьянения в т.ч. несовершеннолетних</t>
  </si>
  <si>
    <t>в состоянии наркотического или токсикоманического опьянения опьянения в т.ч. несовершеннолетних</t>
  </si>
  <si>
    <t>Сведения о лицах, совершивших правонаршения в группе, в состоянии опьянения, а также ранее совершавших правонарушения несовершеннолетними</t>
  </si>
  <si>
    <t xml:space="preserve"> Сведения о судьях и иных работниках органов власти и управления, совершивших правонарушения</t>
  </si>
  <si>
    <t xml:space="preserve"> Сведения о сотрудниках правоохранительных органов, совершивших правонарушения</t>
  </si>
  <si>
    <t>Сведения о роде занятий лиц, совершивших правонарушения</t>
  </si>
  <si>
    <t>Сведения о возрастном составе лиц, совершивших правонарушения</t>
  </si>
  <si>
    <t>Сведения о несовершеннолетних лицах, совершивших правонарушения</t>
  </si>
  <si>
    <t>Сведения о лицах, совершивших уголовные правонарушения</t>
  </si>
  <si>
    <t>Сведения о лицах, совершивших правонарушения женщиной, гражданином РК, СНГ и ностранными гражданами</t>
  </si>
  <si>
    <t xml:space="preserve">Сведения о лицах, совершивших правонаршения </t>
  </si>
  <si>
    <t>убийство</t>
  </si>
  <si>
    <t>умышленное причинение тяжкого вреда здоровью</t>
  </si>
  <si>
    <t>изнасилование</t>
  </si>
  <si>
    <t>кража</t>
  </si>
  <si>
    <t>мошеничество</t>
  </si>
  <si>
    <t>грабежи</t>
  </si>
  <si>
    <t>разбой</t>
  </si>
  <si>
    <t>вымогательство</t>
  </si>
  <si>
    <t>хулиганство</t>
  </si>
  <si>
    <t>связанные с наркотиками                                        (ст.296-303 УК РК)</t>
  </si>
  <si>
    <t>Женщин</t>
  </si>
  <si>
    <t>в чьих действиях признан рецидив                                                       либо опасный рецидив преступлений</t>
  </si>
  <si>
    <t xml:space="preserve">Сведения о лицах, совершивших правонаршения в группе, в состоянии опьянения, а также совершавших правонарушения  </t>
  </si>
  <si>
    <t>имеющие не снятую и непогашенную судимость</t>
  </si>
  <si>
    <t>совершавших правонаршения в т.ч. несовершеннолетних</t>
  </si>
  <si>
    <t>г.Шымкент</t>
  </si>
  <si>
    <t>Туркестнаская</t>
  </si>
  <si>
    <t>Туркестанская</t>
  </si>
  <si>
    <t>Республика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</si>
</sst>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8" x14ac:knownFonts="1">
    <font>
      <sz val="10"/>
      <name val="Arial Cyr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u/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sz val="10"/>
      <name val="Times New Roman Cyr"/>
      <family val="1"/>
      <charset val="204"/>
    </font>
    <font>
      <b/>
      <sz val="10"/>
      <name val="Times New Roman Cyr"/>
      <family val="1"/>
      <charset val="204"/>
    </font>
    <font>
      <b/>
      <sz val="10"/>
      <name val="Times New Roman Cyr"/>
      <charset val="20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1" fillId="0" borderId="0" xfId="0" applyFont="1" applyFill="1"/>
    <xf numFmtId="0" fontId="1" fillId="0" borderId="1" xfId="0" applyFont="1" applyFill="1" applyBorder="1"/>
    <xf numFmtId="49" fontId="1" fillId="0" borderId="2" xfId="0" applyNumberFormat="1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/>
    <xf numFmtId="0" fontId="1" fillId="0" borderId="4" xfId="0" applyFont="1" applyFill="1" applyBorder="1"/>
    <xf numFmtId="0" fontId="1" fillId="0" borderId="4" xfId="0" applyFont="1" applyFill="1" applyBorder="1" applyAlignment="1">
      <alignment horizontal="left"/>
    </xf>
    <xf numFmtId="0" fontId="1" fillId="0" borderId="4" xfId="0" applyFont="1" applyFill="1" applyBorder="1" applyAlignment="1">
      <alignment wrapText="1"/>
    </xf>
    <xf numFmtId="0" fontId="3" fillId="0" borderId="5" xfId="0" applyFont="1" applyFill="1" applyBorder="1"/>
    <xf numFmtId="0" fontId="2" fillId="0" borderId="0" xfId="0" applyFont="1" applyFill="1"/>
    <xf numFmtId="0" fontId="1" fillId="0" borderId="4" xfId="0" applyFont="1" applyFill="1" applyBorder="1" applyAlignment="1">
      <alignment horizontal="center"/>
    </xf>
    <xf numFmtId="0" fontId="1" fillId="0" borderId="0" xfId="0" applyFont="1" applyFill="1" applyBorder="1" applyAlignment="1">
      <alignment horizontal="center"/>
    </xf>
    <xf numFmtId="164" fontId="5" fillId="0" borderId="6" xfId="0" applyNumberFormat="1" applyFont="1" applyFill="1" applyBorder="1" applyAlignment="1">
      <alignment horizontal="center"/>
    </xf>
    <xf numFmtId="1" fontId="2" fillId="0" borderId="5" xfId="0" applyNumberFormat="1" applyFont="1" applyFill="1" applyBorder="1" applyAlignment="1">
      <alignment horizontal="center"/>
    </xf>
    <xf numFmtId="1" fontId="2" fillId="0" borderId="7" xfId="0" applyNumberFormat="1" applyFont="1" applyFill="1" applyBorder="1" applyAlignment="1">
      <alignment horizontal="center"/>
    </xf>
    <xf numFmtId="164" fontId="6" fillId="0" borderId="8" xfId="0" applyNumberFormat="1" applyFont="1" applyFill="1" applyBorder="1" applyAlignment="1">
      <alignment horizontal="center"/>
    </xf>
    <xf numFmtId="0" fontId="5" fillId="0" borderId="0" xfId="0" applyFont="1" applyFill="1" applyBorder="1" applyAlignment="1">
      <alignment horizontal="center"/>
    </xf>
    <xf numFmtId="1" fontId="7" fillId="0" borderId="7" xfId="0" applyNumberFormat="1" applyFont="1" applyFill="1" applyBorder="1" applyAlignment="1">
      <alignment horizontal="center"/>
    </xf>
    <xf numFmtId="164" fontId="1" fillId="0" borderId="6" xfId="0" applyNumberFormat="1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/>
    </xf>
    <xf numFmtId="0" fontId="1" fillId="0" borderId="9" xfId="0" quotePrefix="1" applyFont="1" applyFill="1" applyBorder="1" applyAlignment="1">
      <alignment horizontal="center"/>
    </xf>
    <xf numFmtId="0" fontId="1" fillId="0" borderId="3" xfId="0" quotePrefix="1" applyFont="1" applyFill="1" applyBorder="1" applyAlignment="1">
      <alignment horizontal="center"/>
    </xf>
    <xf numFmtId="0" fontId="1" fillId="0" borderId="10" xfId="0" quotePrefix="1" applyFont="1" applyFill="1" applyBorder="1" applyAlignment="1">
      <alignment horizontal="center"/>
    </xf>
    <xf numFmtId="0" fontId="1" fillId="0" borderId="11" xfId="0" applyFont="1" applyFill="1" applyBorder="1" applyAlignment="1">
      <alignment horizontal="center"/>
    </xf>
    <xf numFmtId="0" fontId="1" fillId="0" borderId="12" xfId="0" applyFont="1" applyFill="1" applyBorder="1" applyAlignment="1">
      <alignment horizontal="center"/>
    </xf>
    <xf numFmtId="0" fontId="1" fillId="0" borderId="13" xfId="0" applyFont="1" applyFill="1" applyBorder="1" applyAlignment="1">
      <alignment horizontal="center"/>
    </xf>
    <xf numFmtId="49" fontId="2" fillId="0" borderId="11" xfId="0" applyNumberFormat="1" applyFont="1" applyFill="1" applyBorder="1" applyAlignment="1">
      <alignment horizontal="center" vertical="center" wrapText="1"/>
    </xf>
    <xf numFmtId="49" fontId="2" fillId="0" borderId="13" xfId="0" applyNumberFormat="1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left"/>
    </xf>
    <xf numFmtId="49" fontId="1" fillId="0" borderId="9" xfId="0" applyNumberFormat="1" applyFont="1" applyFill="1" applyBorder="1" applyAlignment="1">
      <alignment horizontal="center" vertical="center" wrapText="1"/>
    </xf>
    <xf numFmtId="49" fontId="1" fillId="0" borderId="10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 wrapText="1"/>
    </xf>
    <xf numFmtId="49" fontId="1" fillId="0" borderId="2" xfId="0" applyNumberFormat="1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1" xfId="0" applyFont="1" applyFill="1" applyBorder="1" applyAlignment="1">
      <alignment horizontal="center" vertical="center"/>
    </xf>
    <xf numFmtId="0" fontId="4" fillId="0" borderId="0" xfId="0" applyFont="1" applyFill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M29"/>
  <sheetViews>
    <sheetView tabSelected="1" view="pageBreakPreview" zoomScale="75" zoomScaleNormal="75" zoomScaleSheetLayoutView="75" workbookViewId="0">
      <selection activeCell="C9" sqref="C9"/>
    </sheetView>
  </sheetViews>
  <sheetFormatPr defaultRowHeight="12.75" x14ac:dyDescent="0.2"/>
  <cols>
    <col min="1" max="1" width="26.28515625" style="1" customWidth="1"/>
    <col min="2" max="3" width="12.140625" style="1" customWidth="1"/>
    <col min="4" max="4" width="9.140625" style="1"/>
    <col min="5" max="6" width="12.140625" style="1" customWidth="1"/>
    <col min="7" max="7" width="9.140625" style="1"/>
    <col min="8" max="9" width="12.140625" style="1" customWidth="1"/>
    <col min="10" max="10" width="9.140625" style="1"/>
    <col min="11" max="12" width="12.140625" style="1" customWidth="1"/>
    <col min="13" max="16384" width="9.140625" style="1"/>
  </cols>
  <sheetData>
    <row r="1" spans="1:13" ht="17.25" customHeight="1" x14ac:dyDescent="0.2">
      <c r="A1" s="29" t="s">
        <v>69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</row>
    <row r="2" spans="1:13" ht="15.75" customHeight="1" x14ac:dyDescent="0.2"/>
    <row r="3" spans="1:13" x14ac:dyDescent="0.2">
      <c r="A3" s="21" t="s">
        <v>0</v>
      </c>
      <c r="B3" s="34" t="s">
        <v>24</v>
      </c>
      <c r="C3" s="34"/>
      <c r="D3" s="30" t="s">
        <v>1</v>
      </c>
      <c r="E3" s="24" t="s">
        <v>27</v>
      </c>
      <c r="F3" s="25"/>
      <c r="G3" s="25"/>
      <c r="H3" s="25"/>
      <c r="I3" s="25"/>
      <c r="J3" s="25"/>
      <c r="K3" s="25"/>
      <c r="L3" s="25"/>
      <c r="M3" s="26"/>
    </row>
    <row r="4" spans="1:13" ht="75" customHeight="1" x14ac:dyDescent="0.2">
      <c r="A4" s="22"/>
      <c r="B4" s="34"/>
      <c r="C4" s="34"/>
      <c r="D4" s="31"/>
      <c r="E4" s="32" t="s">
        <v>25</v>
      </c>
      <c r="F4" s="33"/>
      <c r="G4" s="3" t="s">
        <v>1</v>
      </c>
      <c r="H4" s="34" t="s">
        <v>26</v>
      </c>
      <c r="I4" s="34"/>
      <c r="J4" s="3" t="s">
        <v>1</v>
      </c>
      <c r="K4" s="27" t="s">
        <v>31</v>
      </c>
      <c r="L4" s="28"/>
      <c r="M4" s="3" t="s">
        <v>1</v>
      </c>
    </row>
    <row r="5" spans="1:13" x14ac:dyDescent="0.2">
      <c r="A5" s="23"/>
      <c r="B5" s="4" t="s">
        <v>2</v>
      </c>
      <c r="C5" s="4" t="s">
        <v>3</v>
      </c>
      <c r="D5" s="4" t="s">
        <v>4</v>
      </c>
      <c r="E5" s="4" t="s">
        <v>2</v>
      </c>
      <c r="F5" s="4" t="s">
        <v>3</v>
      </c>
      <c r="G5" s="4" t="s">
        <v>4</v>
      </c>
      <c r="H5" s="4" t="s">
        <v>2</v>
      </c>
      <c r="I5" s="4" t="s">
        <v>3</v>
      </c>
      <c r="J5" s="4" t="s">
        <v>4</v>
      </c>
      <c r="K5" s="4" t="s">
        <v>2</v>
      </c>
      <c r="L5" s="4" t="s">
        <v>3</v>
      </c>
      <c r="M5" s="4" t="s">
        <v>4</v>
      </c>
    </row>
    <row r="6" spans="1:13" ht="12.75" customHeight="1" x14ac:dyDescent="0.2">
      <c r="A6" s="5" t="s">
        <v>5</v>
      </c>
      <c r="B6" s="20">
        <v>1</v>
      </c>
      <c r="C6" s="20">
        <v>2</v>
      </c>
      <c r="D6" s="20">
        <v>3</v>
      </c>
      <c r="E6" s="20">
        <v>4</v>
      </c>
      <c r="F6" s="20">
        <v>5</v>
      </c>
      <c r="G6" s="20">
        <v>6</v>
      </c>
      <c r="H6" s="20">
        <v>7</v>
      </c>
      <c r="I6" s="20">
        <v>8</v>
      </c>
      <c r="J6" s="20">
        <v>9</v>
      </c>
      <c r="K6" s="20">
        <v>10</v>
      </c>
      <c r="L6" s="20">
        <v>11</v>
      </c>
      <c r="M6" s="20">
        <v>12</v>
      </c>
    </row>
    <row r="7" spans="1:13" x14ac:dyDescent="0.2">
      <c r="A7" s="2" t="s">
        <v>6</v>
      </c>
      <c r="B7" s="11">
        <v>491</v>
      </c>
      <c r="C7" s="12">
        <v>480</v>
      </c>
      <c r="D7" s="19">
        <f>IF(ISERROR(C7-B7/B7)," ",(C7-B7)*100/B7)</f>
        <v>-2.2403258655804481</v>
      </c>
      <c r="E7" s="11">
        <v>261</v>
      </c>
      <c r="F7" s="12">
        <v>270</v>
      </c>
      <c r="G7" s="19">
        <f>IF(ISERROR(F7-E7/E7)," ",(F7-E7)*100/E7)</f>
        <v>3.4482758620689653</v>
      </c>
      <c r="H7" s="11">
        <v>230</v>
      </c>
      <c r="I7" s="12">
        <v>208</v>
      </c>
      <c r="J7" s="19">
        <f>IF(ISERROR(I7-H7/H7)," ",(I7-H7)*100/H7)</f>
        <v>-9.5652173913043477</v>
      </c>
      <c r="K7" s="11">
        <v>0</v>
      </c>
      <c r="L7" s="12">
        <v>2</v>
      </c>
      <c r="M7" s="19" t="str">
        <f>IF(ISERROR(L7-K7/K7)," ",(L7-K7)*100/K7)</f>
        <v xml:space="preserve"> </v>
      </c>
    </row>
    <row r="8" spans="1:13" x14ac:dyDescent="0.2">
      <c r="A8" s="6" t="s">
        <v>7</v>
      </c>
      <c r="B8" s="11">
        <v>170</v>
      </c>
      <c r="C8" s="12">
        <v>196</v>
      </c>
      <c r="D8" s="13">
        <f t="shared" ref="D8:D27" si="0">IF(ISERROR(C8-B8/B8)," ",(C8-B8)*100/B8)</f>
        <v>15.294117647058824</v>
      </c>
      <c r="E8" s="11">
        <v>79</v>
      </c>
      <c r="F8" s="12">
        <v>104</v>
      </c>
      <c r="G8" s="13">
        <f t="shared" ref="G8:G27" si="1">IF(ISERROR(F8-E8/E8)," ",(F8-E8)*100/E8)</f>
        <v>31.645569620253166</v>
      </c>
      <c r="H8" s="11">
        <v>91</v>
      </c>
      <c r="I8" s="12">
        <v>91</v>
      </c>
      <c r="J8" s="13">
        <f t="shared" ref="J8:J27" si="2">IF(ISERROR(I8-H8/H8)," ",(I8-H8)*100/H8)</f>
        <v>0</v>
      </c>
      <c r="K8" s="11">
        <v>0</v>
      </c>
      <c r="L8" s="12">
        <v>1</v>
      </c>
      <c r="M8" s="13" t="str">
        <f t="shared" ref="M8:M27" si="3">IF(ISERROR(L8-K8/K8)," ",(L8-K8)*100/K8)</f>
        <v xml:space="preserve"> </v>
      </c>
    </row>
    <row r="9" spans="1:13" x14ac:dyDescent="0.2">
      <c r="A9" s="6" t="s">
        <v>8</v>
      </c>
      <c r="B9" s="11">
        <v>215</v>
      </c>
      <c r="C9" s="12">
        <v>222</v>
      </c>
      <c r="D9" s="13">
        <f t="shared" si="0"/>
        <v>3.2558139534883721</v>
      </c>
      <c r="E9" s="11">
        <v>127</v>
      </c>
      <c r="F9" s="12">
        <v>118</v>
      </c>
      <c r="G9" s="13">
        <f t="shared" si="1"/>
        <v>-7.0866141732283463</v>
      </c>
      <c r="H9" s="11">
        <v>87</v>
      </c>
      <c r="I9" s="12">
        <v>104</v>
      </c>
      <c r="J9" s="13">
        <f t="shared" si="2"/>
        <v>19.540229885057471</v>
      </c>
      <c r="K9" s="11">
        <v>1</v>
      </c>
      <c r="L9" s="12">
        <v>0</v>
      </c>
      <c r="M9" s="13">
        <f t="shared" si="3"/>
        <v>-100</v>
      </c>
    </row>
    <row r="10" spans="1:13" x14ac:dyDescent="0.2">
      <c r="A10" s="6" t="s">
        <v>9</v>
      </c>
      <c r="B10" s="11">
        <v>673</v>
      </c>
      <c r="C10" s="12">
        <v>731</v>
      </c>
      <c r="D10" s="13">
        <f t="shared" si="0"/>
        <v>8.618127786032689</v>
      </c>
      <c r="E10" s="11">
        <v>372</v>
      </c>
      <c r="F10" s="12">
        <v>467</v>
      </c>
      <c r="G10" s="13">
        <f t="shared" si="1"/>
        <v>25.537634408602152</v>
      </c>
      <c r="H10" s="11">
        <v>300</v>
      </c>
      <c r="I10" s="12">
        <v>264</v>
      </c>
      <c r="J10" s="13">
        <f t="shared" si="2"/>
        <v>-12</v>
      </c>
      <c r="K10" s="11">
        <v>1</v>
      </c>
      <c r="L10" s="12">
        <v>0</v>
      </c>
      <c r="M10" s="13">
        <f t="shared" si="3"/>
        <v>-100</v>
      </c>
    </row>
    <row r="11" spans="1:13" x14ac:dyDescent="0.2">
      <c r="A11" s="6" t="s">
        <v>10</v>
      </c>
      <c r="B11" s="11">
        <v>353</v>
      </c>
      <c r="C11" s="12">
        <v>334</v>
      </c>
      <c r="D11" s="13">
        <f t="shared" si="0"/>
        <v>-5.3824362606232299</v>
      </c>
      <c r="E11" s="11">
        <v>146</v>
      </c>
      <c r="F11" s="12">
        <v>142</v>
      </c>
      <c r="G11" s="13">
        <f t="shared" si="1"/>
        <v>-2.7397260273972601</v>
      </c>
      <c r="H11" s="11">
        <v>205</v>
      </c>
      <c r="I11" s="12">
        <v>192</v>
      </c>
      <c r="J11" s="13">
        <f t="shared" si="2"/>
        <v>-6.3414634146341466</v>
      </c>
      <c r="K11" s="11">
        <v>2</v>
      </c>
      <c r="L11" s="12">
        <v>0</v>
      </c>
      <c r="M11" s="13">
        <f t="shared" si="3"/>
        <v>-100</v>
      </c>
    </row>
    <row r="12" spans="1:13" x14ac:dyDescent="0.2">
      <c r="A12" s="6" t="s">
        <v>11</v>
      </c>
      <c r="B12" s="11">
        <v>95</v>
      </c>
      <c r="C12" s="12">
        <v>155</v>
      </c>
      <c r="D12" s="13">
        <f t="shared" si="0"/>
        <v>63.157894736842103</v>
      </c>
      <c r="E12" s="11">
        <v>69</v>
      </c>
      <c r="F12" s="12">
        <v>100</v>
      </c>
      <c r="G12" s="13">
        <f t="shared" si="1"/>
        <v>44.927536231884055</v>
      </c>
      <c r="H12" s="11">
        <v>26</v>
      </c>
      <c r="I12" s="12">
        <v>53</v>
      </c>
      <c r="J12" s="13">
        <f t="shared" si="2"/>
        <v>103.84615384615384</v>
      </c>
      <c r="K12" s="11">
        <v>0</v>
      </c>
      <c r="L12" s="12">
        <v>2</v>
      </c>
      <c r="M12" s="13" t="str">
        <f t="shared" si="3"/>
        <v xml:space="preserve"> </v>
      </c>
    </row>
    <row r="13" spans="1:13" x14ac:dyDescent="0.2">
      <c r="A13" s="6" t="s">
        <v>12</v>
      </c>
      <c r="B13" s="11">
        <v>147</v>
      </c>
      <c r="C13" s="12">
        <v>174</v>
      </c>
      <c r="D13" s="13">
        <f t="shared" si="0"/>
        <v>18.367346938775512</v>
      </c>
      <c r="E13" s="11">
        <v>93</v>
      </c>
      <c r="F13" s="12">
        <v>107</v>
      </c>
      <c r="G13" s="13">
        <f t="shared" si="1"/>
        <v>15.053763440860216</v>
      </c>
      <c r="H13" s="11">
        <v>53</v>
      </c>
      <c r="I13" s="12">
        <v>67</v>
      </c>
      <c r="J13" s="13">
        <f t="shared" si="2"/>
        <v>26.415094339622641</v>
      </c>
      <c r="K13" s="11">
        <v>1</v>
      </c>
      <c r="L13" s="12">
        <v>0</v>
      </c>
      <c r="M13" s="13">
        <f t="shared" si="3"/>
        <v>-100</v>
      </c>
    </row>
    <row r="14" spans="1:13" x14ac:dyDescent="0.2">
      <c r="A14" s="6" t="s">
        <v>13</v>
      </c>
      <c r="B14" s="11">
        <v>156</v>
      </c>
      <c r="C14" s="12">
        <v>196</v>
      </c>
      <c r="D14" s="13">
        <f t="shared" si="0"/>
        <v>25.641025641025642</v>
      </c>
      <c r="E14" s="11">
        <v>101</v>
      </c>
      <c r="F14" s="12">
        <v>119</v>
      </c>
      <c r="G14" s="13">
        <f t="shared" si="1"/>
        <v>17.821782178217823</v>
      </c>
      <c r="H14" s="11">
        <v>55</v>
      </c>
      <c r="I14" s="12">
        <v>77</v>
      </c>
      <c r="J14" s="13">
        <f t="shared" si="2"/>
        <v>40</v>
      </c>
      <c r="K14" s="11">
        <v>0</v>
      </c>
      <c r="L14" s="12">
        <v>0</v>
      </c>
      <c r="M14" s="13" t="str">
        <f t="shared" si="3"/>
        <v xml:space="preserve"> </v>
      </c>
    </row>
    <row r="15" spans="1:13" x14ac:dyDescent="0.2">
      <c r="A15" s="6" t="s">
        <v>14</v>
      </c>
      <c r="B15" s="11">
        <v>191</v>
      </c>
      <c r="C15" s="12">
        <v>217</v>
      </c>
      <c r="D15" s="13">
        <f t="shared" si="0"/>
        <v>13.612565445026178</v>
      </c>
      <c r="E15" s="11">
        <v>93</v>
      </c>
      <c r="F15" s="12">
        <v>123</v>
      </c>
      <c r="G15" s="13">
        <f t="shared" si="1"/>
        <v>32.258064516129032</v>
      </c>
      <c r="H15" s="11">
        <v>97</v>
      </c>
      <c r="I15" s="12">
        <v>94</v>
      </c>
      <c r="J15" s="13">
        <f t="shared" si="2"/>
        <v>-3.0927835051546393</v>
      </c>
      <c r="K15" s="11">
        <v>1</v>
      </c>
      <c r="L15" s="12">
        <v>0</v>
      </c>
      <c r="M15" s="13">
        <f t="shared" si="3"/>
        <v>-100</v>
      </c>
    </row>
    <row r="16" spans="1:13" x14ac:dyDescent="0.2">
      <c r="A16" s="6" t="s">
        <v>15</v>
      </c>
      <c r="B16" s="11">
        <v>183</v>
      </c>
      <c r="C16" s="12">
        <v>192</v>
      </c>
      <c r="D16" s="13">
        <f t="shared" si="0"/>
        <v>4.918032786885246</v>
      </c>
      <c r="E16" s="11">
        <v>122</v>
      </c>
      <c r="F16" s="12">
        <v>118</v>
      </c>
      <c r="G16" s="13">
        <f t="shared" si="1"/>
        <v>-3.278688524590164</v>
      </c>
      <c r="H16" s="11">
        <v>60</v>
      </c>
      <c r="I16" s="12">
        <v>73</v>
      </c>
      <c r="J16" s="13">
        <f t="shared" si="2"/>
        <v>21.666666666666668</v>
      </c>
      <c r="K16" s="11">
        <v>1</v>
      </c>
      <c r="L16" s="12">
        <v>1</v>
      </c>
      <c r="M16" s="13">
        <f t="shared" si="3"/>
        <v>0</v>
      </c>
    </row>
    <row r="17" spans="1:13" x14ac:dyDescent="0.2">
      <c r="A17" s="6" t="s">
        <v>16</v>
      </c>
      <c r="B17" s="11">
        <v>162</v>
      </c>
      <c r="C17" s="12">
        <v>188</v>
      </c>
      <c r="D17" s="13">
        <f t="shared" si="0"/>
        <v>16.049382716049383</v>
      </c>
      <c r="E17" s="11">
        <v>110</v>
      </c>
      <c r="F17" s="12">
        <v>146</v>
      </c>
      <c r="G17" s="13">
        <f t="shared" si="1"/>
        <v>32.727272727272727</v>
      </c>
      <c r="H17" s="11">
        <v>51</v>
      </c>
      <c r="I17" s="12">
        <v>41</v>
      </c>
      <c r="J17" s="13">
        <f t="shared" si="2"/>
        <v>-19.607843137254903</v>
      </c>
      <c r="K17" s="11">
        <v>1</v>
      </c>
      <c r="L17" s="12">
        <v>1</v>
      </c>
      <c r="M17" s="13">
        <f t="shared" si="3"/>
        <v>0</v>
      </c>
    </row>
    <row r="18" spans="1:13" x14ac:dyDescent="0.2">
      <c r="A18" s="6" t="s">
        <v>17</v>
      </c>
      <c r="B18" s="11">
        <v>164</v>
      </c>
      <c r="C18" s="12">
        <v>189</v>
      </c>
      <c r="D18" s="13">
        <f t="shared" si="0"/>
        <v>15.24390243902439</v>
      </c>
      <c r="E18" s="11">
        <v>102</v>
      </c>
      <c r="F18" s="12">
        <v>116</v>
      </c>
      <c r="G18" s="13">
        <f t="shared" si="1"/>
        <v>13.725490196078431</v>
      </c>
      <c r="H18" s="11">
        <v>62</v>
      </c>
      <c r="I18" s="12">
        <v>72</v>
      </c>
      <c r="J18" s="13">
        <f t="shared" si="2"/>
        <v>16.129032258064516</v>
      </c>
      <c r="K18" s="11">
        <v>0</v>
      </c>
      <c r="L18" s="12">
        <v>1</v>
      </c>
      <c r="M18" s="13" t="str">
        <f t="shared" si="3"/>
        <v xml:space="preserve"> </v>
      </c>
    </row>
    <row r="19" spans="1:13" x14ac:dyDescent="0.2">
      <c r="A19" s="6" t="s">
        <v>18</v>
      </c>
      <c r="B19" s="11">
        <v>162</v>
      </c>
      <c r="C19" s="12">
        <v>188</v>
      </c>
      <c r="D19" s="13">
        <f t="shared" si="0"/>
        <v>16.049382716049383</v>
      </c>
      <c r="E19" s="11">
        <v>110</v>
      </c>
      <c r="F19" s="12">
        <v>146</v>
      </c>
      <c r="G19" s="13">
        <f t="shared" si="1"/>
        <v>32.727272727272727</v>
      </c>
      <c r="H19" s="11">
        <v>51</v>
      </c>
      <c r="I19" s="12">
        <v>41</v>
      </c>
      <c r="J19" s="13">
        <f t="shared" si="2"/>
        <v>-19.607843137254903</v>
      </c>
      <c r="K19" s="11">
        <v>1</v>
      </c>
      <c r="L19" s="12">
        <v>1</v>
      </c>
      <c r="M19" s="13">
        <f t="shared" si="3"/>
        <v>0</v>
      </c>
    </row>
    <row r="20" spans="1:13" x14ac:dyDescent="0.2">
      <c r="A20" s="6" t="s">
        <v>19</v>
      </c>
      <c r="B20" s="11">
        <v>135</v>
      </c>
      <c r="C20" s="12">
        <v>164</v>
      </c>
      <c r="D20" s="13">
        <f t="shared" si="0"/>
        <v>21.481481481481481</v>
      </c>
      <c r="E20" s="11">
        <v>97</v>
      </c>
      <c r="F20" s="12">
        <v>124</v>
      </c>
      <c r="G20" s="13">
        <f t="shared" si="1"/>
        <v>27.835051546391753</v>
      </c>
      <c r="H20" s="11">
        <v>36</v>
      </c>
      <c r="I20" s="12">
        <v>40</v>
      </c>
      <c r="J20" s="13">
        <f t="shared" si="2"/>
        <v>11.111111111111111</v>
      </c>
      <c r="K20" s="11">
        <v>2</v>
      </c>
      <c r="L20" s="12">
        <v>0</v>
      </c>
      <c r="M20" s="13">
        <f t="shared" si="3"/>
        <v>-100</v>
      </c>
    </row>
    <row r="21" spans="1:13" x14ac:dyDescent="0.2">
      <c r="A21" s="6" t="s">
        <v>20</v>
      </c>
      <c r="B21" s="11">
        <v>152</v>
      </c>
      <c r="C21" s="12">
        <v>140</v>
      </c>
      <c r="D21" s="13">
        <f t="shared" si="0"/>
        <v>-7.8947368421052628</v>
      </c>
      <c r="E21" s="11">
        <v>80</v>
      </c>
      <c r="F21" s="12">
        <v>79</v>
      </c>
      <c r="G21" s="13">
        <f t="shared" si="1"/>
        <v>-1.25</v>
      </c>
      <c r="H21" s="11">
        <v>71</v>
      </c>
      <c r="I21" s="12">
        <v>56</v>
      </c>
      <c r="J21" s="13">
        <f t="shared" si="2"/>
        <v>-21.12676056338028</v>
      </c>
      <c r="K21" s="11">
        <v>1</v>
      </c>
      <c r="L21" s="12">
        <v>5</v>
      </c>
      <c r="M21" s="13">
        <f t="shared" si="3"/>
        <v>400</v>
      </c>
    </row>
    <row r="22" spans="1:13" x14ac:dyDescent="0.2">
      <c r="A22" s="6" t="s">
        <v>87</v>
      </c>
      <c r="B22" s="11">
        <v>228</v>
      </c>
      <c r="C22" s="12">
        <v>380</v>
      </c>
      <c r="D22" s="13">
        <f t="shared" si="0"/>
        <v>66.666666666666671</v>
      </c>
      <c r="E22" s="11">
        <v>173</v>
      </c>
      <c r="F22" s="12">
        <v>286</v>
      </c>
      <c r="G22" s="13">
        <f t="shared" si="1"/>
        <v>65.317919075144502</v>
      </c>
      <c r="H22" s="11">
        <v>53</v>
      </c>
      <c r="I22" s="12">
        <v>89</v>
      </c>
      <c r="J22" s="13">
        <f t="shared" si="2"/>
        <v>67.924528301886795</v>
      </c>
      <c r="K22" s="11">
        <v>2</v>
      </c>
      <c r="L22" s="12">
        <v>5</v>
      </c>
      <c r="M22" s="13">
        <f t="shared" si="3"/>
        <v>150</v>
      </c>
    </row>
    <row r="23" spans="1:13" x14ac:dyDescent="0.2">
      <c r="A23" s="6" t="s">
        <v>88</v>
      </c>
      <c r="B23" s="11">
        <v>244</v>
      </c>
      <c r="C23" s="12">
        <v>256</v>
      </c>
      <c r="D23" s="13">
        <f t="shared" si="0"/>
        <v>4.918032786885246</v>
      </c>
      <c r="E23" s="11">
        <v>173</v>
      </c>
      <c r="F23" s="12">
        <v>182</v>
      </c>
      <c r="G23" s="13">
        <f t="shared" si="1"/>
        <v>5.202312138728324</v>
      </c>
      <c r="H23" s="11">
        <v>70</v>
      </c>
      <c r="I23" s="12">
        <v>71</v>
      </c>
      <c r="J23" s="13">
        <f t="shared" si="2"/>
        <v>1.4285714285714286</v>
      </c>
      <c r="K23" s="11">
        <v>1</v>
      </c>
      <c r="L23" s="12">
        <v>3</v>
      </c>
      <c r="M23" s="13">
        <f t="shared" si="3"/>
        <v>200</v>
      </c>
    </row>
    <row r="24" spans="1:13" x14ac:dyDescent="0.2">
      <c r="A24" s="7" t="s">
        <v>21</v>
      </c>
      <c r="B24" s="11">
        <v>40</v>
      </c>
      <c r="C24" s="12">
        <v>63</v>
      </c>
      <c r="D24" s="13">
        <f t="shared" si="0"/>
        <v>57.5</v>
      </c>
      <c r="E24" s="11">
        <v>25</v>
      </c>
      <c r="F24" s="12">
        <v>52</v>
      </c>
      <c r="G24" s="13">
        <f t="shared" si="1"/>
        <v>108</v>
      </c>
      <c r="H24" s="11">
        <v>14</v>
      </c>
      <c r="I24" s="12">
        <v>11</v>
      </c>
      <c r="J24" s="13">
        <f t="shared" si="2"/>
        <v>-21.428571428571427</v>
      </c>
      <c r="K24" s="11">
        <v>1</v>
      </c>
      <c r="L24" s="12">
        <v>0</v>
      </c>
      <c r="M24" s="13">
        <f t="shared" si="3"/>
        <v>-100</v>
      </c>
    </row>
    <row r="25" spans="1:13" ht="15.75" customHeight="1" x14ac:dyDescent="0.2">
      <c r="A25" s="8" t="s">
        <v>22</v>
      </c>
      <c r="B25" s="11">
        <v>20</v>
      </c>
      <c r="C25" s="12">
        <v>23</v>
      </c>
      <c r="D25" s="13">
        <f t="shared" si="0"/>
        <v>15</v>
      </c>
      <c r="E25" s="11">
        <v>18</v>
      </c>
      <c r="F25" s="12">
        <v>15</v>
      </c>
      <c r="G25" s="13">
        <f t="shared" si="1"/>
        <v>-16.666666666666668</v>
      </c>
      <c r="H25" s="11">
        <v>2</v>
      </c>
      <c r="I25" s="12">
        <v>8</v>
      </c>
      <c r="J25" s="13">
        <f t="shared" si="2"/>
        <v>300</v>
      </c>
      <c r="K25" s="11">
        <v>0</v>
      </c>
      <c r="L25" s="12">
        <v>0</v>
      </c>
      <c r="M25" s="13" t="str">
        <f t="shared" si="3"/>
        <v xml:space="preserve"> </v>
      </c>
    </row>
    <row r="26" spans="1:13" x14ac:dyDescent="0.2">
      <c r="A26" s="6" t="s">
        <v>23</v>
      </c>
      <c r="B26" s="11">
        <v>3</v>
      </c>
      <c r="C26" s="12">
        <v>9</v>
      </c>
      <c r="D26" s="13">
        <f t="shared" si="0"/>
        <v>200</v>
      </c>
      <c r="E26" s="11">
        <v>2</v>
      </c>
      <c r="F26" s="12">
        <v>8</v>
      </c>
      <c r="G26" s="13">
        <f t="shared" si="1"/>
        <v>300</v>
      </c>
      <c r="H26" s="11">
        <v>1</v>
      </c>
      <c r="I26" s="12">
        <v>1</v>
      </c>
      <c r="J26" s="13">
        <f t="shared" si="2"/>
        <v>0</v>
      </c>
      <c r="K26" s="11">
        <v>0</v>
      </c>
      <c r="L26" s="12">
        <v>0</v>
      </c>
      <c r="M26" s="13" t="str">
        <f t="shared" si="3"/>
        <v xml:space="preserve"> </v>
      </c>
    </row>
    <row r="27" spans="1:13" s="10" customFormat="1" ht="24.75" customHeight="1" x14ac:dyDescent="0.2">
      <c r="A27" s="9" t="s">
        <v>90</v>
      </c>
      <c r="B27" s="14">
        <v>4245</v>
      </c>
      <c r="C27" s="15">
        <v>4834</v>
      </c>
      <c r="D27" s="16">
        <f t="shared" si="0"/>
        <v>13.875147232037691</v>
      </c>
      <c r="E27" s="14">
        <v>2529</v>
      </c>
      <c r="F27" s="15">
        <v>3069</v>
      </c>
      <c r="G27" s="16">
        <f t="shared" si="1"/>
        <v>21.352313167259787</v>
      </c>
      <c r="H27" s="14">
        <v>1698</v>
      </c>
      <c r="I27" s="15">
        <v>1743</v>
      </c>
      <c r="J27" s="16">
        <f t="shared" si="2"/>
        <v>2.6501766784452299</v>
      </c>
      <c r="K27" s="14">
        <v>18</v>
      </c>
      <c r="L27" s="15">
        <v>22</v>
      </c>
      <c r="M27" s="16">
        <f t="shared" si="3"/>
        <v>22.222222222222221</v>
      </c>
    </row>
    <row r="29" spans="1:13" x14ac:dyDescent="0.2">
      <c r="A29" s="10"/>
    </row>
  </sheetData>
  <mergeCells count="8">
    <mergeCell ref="A3:A5"/>
    <mergeCell ref="E3:M3"/>
    <mergeCell ref="K4:L4"/>
    <mergeCell ref="A1:M1"/>
    <mergeCell ref="D3:D4"/>
    <mergeCell ref="E4:F4"/>
    <mergeCell ref="H4:I4"/>
    <mergeCell ref="B3:C4"/>
  </mergeCells>
  <pageMargins left="0.25" right="0.22" top="0.66" bottom="0.22" header="0.5" footer="0.22"/>
  <pageSetup paperSize="9" scale="91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M29"/>
  <sheetViews>
    <sheetView view="pageBreakPreview" zoomScale="75" zoomScaleNormal="75" zoomScaleSheetLayoutView="75" workbookViewId="0">
      <selection activeCell="A2" sqref="A2"/>
    </sheetView>
  </sheetViews>
  <sheetFormatPr defaultRowHeight="12.75" x14ac:dyDescent="0.2"/>
  <cols>
    <col min="1" max="1" width="26.28515625" style="1" customWidth="1"/>
    <col min="2" max="3" width="12.140625" style="1" customWidth="1"/>
    <col min="4" max="4" width="9.140625" style="1"/>
    <col min="5" max="6" width="12.140625" style="1" customWidth="1"/>
    <col min="7" max="7" width="9.140625" style="1"/>
    <col min="8" max="9" width="12.140625" style="1" customWidth="1"/>
    <col min="10" max="10" width="9.140625" style="1"/>
    <col min="11" max="12" width="12.140625" style="1" customWidth="1"/>
    <col min="13" max="16384" width="9.140625" style="1"/>
  </cols>
  <sheetData>
    <row r="1" spans="1:13" ht="14.25" x14ac:dyDescent="0.2">
      <c r="A1" s="29" t="s">
        <v>70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</row>
    <row r="3" spans="1:13" x14ac:dyDescent="0.2">
      <c r="A3" s="21" t="s">
        <v>0</v>
      </c>
      <c r="B3" s="34" t="s">
        <v>82</v>
      </c>
      <c r="C3" s="34"/>
      <c r="D3" s="30" t="s">
        <v>1</v>
      </c>
      <c r="E3" s="33" t="s">
        <v>28</v>
      </c>
      <c r="F3" s="33"/>
      <c r="G3" s="35" t="s">
        <v>1</v>
      </c>
      <c r="H3" s="33" t="s">
        <v>29</v>
      </c>
      <c r="I3" s="33"/>
      <c r="J3" s="35" t="s">
        <v>1</v>
      </c>
      <c r="K3" s="33" t="s">
        <v>30</v>
      </c>
      <c r="L3" s="33"/>
      <c r="M3" s="35" t="s">
        <v>1</v>
      </c>
    </row>
    <row r="4" spans="1:13" ht="75" customHeight="1" x14ac:dyDescent="0.2">
      <c r="A4" s="22"/>
      <c r="B4" s="34"/>
      <c r="C4" s="34"/>
      <c r="D4" s="31"/>
      <c r="E4" s="33"/>
      <c r="F4" s="33"/>
      <c r="G4" s="35"/>
      <c r="H4" s="33"/>
      <c r="I4" s="33"/>
      <c r="J4" s="35"/>
      <c r="K4" s="33"/>
      <c r="L4" s="33"/>
      <c r="M4" s="35"/>
    </row>
    <row r="5" spans="1:13" x14ac:dyDescent="0.2">
      <c r="A5" s="23"/>
      <c r="B5" s="4" t="s">
        <v>2</v>
      </c>
      <c r="C5" s="4" t="s">
        <v>3</v>
      </c>
      <c r="D5" s="4" t="s">
        <v>4</v>
      </c>
      <c r="E5" s="4" t="s">
        <v>2</v>
      </c>
      <c r="F5" s="4" t="s">
        <v>3</v>
      </c>
      <c r="G5" s="4" t="s">
        <v>4</v>
      </c>
      <c r="H5" s="4" t="s">
        <v>2</v>
      </c>
      <c r="I5" s="4" t="s">
        <v>3</v>
      </c>
      <c r="J5" s="4" t="s">
        <v>4</v>
      </c>
      <c r="K5" s="4" t="s">
        <v>2</v>
      </c>
      <c r="L5" s="4" t="s">
        <v>3</v>
      </c>
      <c r="M5" s="4" t="s">
        <v>4</v>
      </c>
    </row>
    <row r="6" spans="1:13" ht="12.75" customHeight="1" x14ac:dyDescent="0.2">
      <c r="A6" s="5" t="s">
        <v>5</v>
      </c>
      <c r="B6" s="20">
        <v>13</v>
      </c>
      <c r="C6" s="20">
        <v>14</v>
      </c>
      <c r="D6" s="20">
        <v>15</v>
      </c>
      <c r="E6" s="20">
        <v>16</v>
      </c>
      <c r="F6" s="20">
        <v>17</v>
      </c>
      <c r="G6" s="20">
        <v>18</v>
      </c>
      <c r="H6" s="20">
        <v>19</v>
      </c>
      <c r="I6" s="20">
        <v>20</v>
      </c>
      <c r="J6" s="20">
        <v>21</v>
      </c>
      <c r="K6" s="20">
        <v>22</v>
      </c>
      <c r="L6" s="20">
        <v>23</v>
      </c>
      <c r="M6" s="20">
        <v>24</v>
      </c>
    </row>
    <row r="7" spans="1:13" x14ac:dyDescent="0.2">
      <c r="A7" s="2" t="s">
        <v>6</v>
      </c>
      <c r="B7" s="11">
        <v>70</v>
      </c>
      <c r="C7" s="12">
        <v>78</v>
      </c>
      <c r="D7" s="19">
        <f>IF(ISERROR(C7-B7/B7)," ",(C7-B7)*100/B7)</f>
        <v>11.428571428571429</v>
      </c>
      <c r="E7" s="11">
        <v>468</v>
      </c>
      <c r="F7" s="12">
        <v>448</v>
      </c>
      <c r="G7" s="19">
        <f>IF(ISERROR(F7-E7/E7)," ",(F7-E7)*100/E7)</f>
        <v>-4.2735042735042734</v>
      </c>
      <c r="H7" s="11">
        <v>14</v>
      </c>
      <c r="I7" s="12">
        <v>14</v>
      </c>
      <c r="J7" s="19">
        <f>IF(ISERROR(I7-H7/H7)," ",(I7-H7)*100/H7)</f>
        <v>0</v>
      </c>
      <c r="K7" s="11">
        <v>1</v>
      </c>
      <c r="L7" s="12">
        <v>4</v>
      </c>
      <c r="M7" s="19">
        <f>IF(ISERROR(L7-K7/K7)," ",(L7-K7)*100/K7)</f>
        <v>300</v>
      </c>
    </row>
    <row r="8" spans="1:13" x14ac:dyDescent="0.2">
      <c r="A8" s="6" t="s">
        <v>7</v>
      </c>
      <c r="B8" s="11">
        <v>30</v>
      </c>
      <c r="C8" s="12">
        <v>27</v>
      </c>
      <c r="D8" s="13">
        <f t="shared" ref="D8:D27" si="0">IF(ISERROR(C8-B8/B8)," ",(C8-B8)*100/B8)</f>
        <v>-10</v>
      </c>
      <c r="E8" s="11">
        <v>162</v>
      </c>
      <c r="F8" s="12">
        <v>183</v>
      </c>
      <c r="G8" s="13">
        <f t="shared" ref="G8:G27" si="1">IF(ISERROR(F8-E8/E8)," ",(F8-E8)*100/E8)</f>
        <v>12.962962962962964</v>
      </c>
      <c r="H8" s="11">
        <v>1</v>
      </c>
      <c r="I8" s="12">
        <v>5</v>
      </c>
      <c r="J8" s="13">
        <f t="shared" ref="J8:J27" si="2">IF(ISERROR(I8-H8/H8)," ",(I8-H8)*100/H8)</f>
        <v>400</v>
      </c>
      <c r="K8" s="11">
        <v>1</v>
      </c>
      <c r="L8" s="12">
        <v>0</v>
      </c>
      <c r="M8" s="13">
        <f t="shared" ref="M8:M27" si="3">IF(ISERROR(L8-K8/K8)," ",(L8-K8)*100/K8)</f>
        <v>-100</v>
      </c>
    </row>
    <row r="9" spans="1:13" x14ac:dyDescent="0.2">
      <c r="A9" s="6" t="s">
        <v>8</v>
      </c>
      <c r="B9" s="11">
        <v>23</v>
      </c>
      <c r="C9" s="12">
        <v>35</v>
      </c>
      <c r="D9" s="13">
        <f t="shared" si="0"/>
        <v>52.173913043478258</v>
      </c>
      <c r="E9" s="11">
        <v>207</v>
      </c>
      <c r="F9" s="12">
        <v>202</v>
      </c>
      <c r="G9" s="13">
        <f t="shared" si="1"/>
        <v>-2.4154589371980677</v>
      </c>
      <c r="H9" s="11">
        <v>3</v>
      </c>
      <c r="I9" s="12">
        <v>2</v>
      </c>
      <c r="J9" s="13">
        <f t="shared" si="2"/>
        <v>-33.333333333333336</v>
      </c>
      <c r="K9" s="11">
        <v>0</v>
      </c>
      <c r="L9" s="12">
        <v>2</v>
      </c>
      <c r="M9" s="13" t="str">
        <f t="shared" si="3"/>
        <v xml:space="preserve"> </v>
      </c>
    </row>
    <row r="10" spans="1:13" x14ac:dyDescent="0.2">
      <c r="A10" s="6" t="s">
        <v>9</v>
      </c>
      <c r="B10" s="11">
        <v>111</v>
      </c>
      <c r="C10" s="12">
        <v>109</v>
      </c>
      <c r="D10" s="13">
        <f t="shared" si="0"/>
        <v>-1.8018018018018018</v>
      </c>
      <c r="E10" s="11">
        <v>622</v>
      </c>
      <c r="F10" s="12">
        <v>602</v>
      </c>
      <c r="G10" s="13">
        <f t="shared" si="1"/>
        <v>-3.215434083601286</v>
      </c>
      <c r="H10" s="11">
        <v>30</v>
      </c>
      <c r="I10" s="12">
        <v>22</v>
      </c>
      <c r="J10" s="13">
        <f t="shared" si="2"/>
        <v>-26.666666666666668</v>
      </c>
      <c r="K10" s="11">
        <v>2</v>
      </c>
      <c r="L10" s="12">
        <v>7</v>
      </c>
      <c r="M10" s="13">
        <f t="shared" si="3"/>
        <v>250</v>
      </c>
    </row>
    <row r="11" spans="1:13" x14ac:dyDescent="0.2">
      <c r="A11" s="6" t="s">
        <v>10</v>
      </c>
      <c r="B11" s="11">
        <v>44</v>
      </c>
      <c r="C11" s="12">
        <v>42</v>
      </c>
      <c r="D11" s="13">
        <f t="shared" si="0"/>
        <v>-4.5454545454545459</v>
      </c>
      <c r="E11" s="11">
        <v>278</v>
      </c>
      <c r="F11" s="12">
        <v>262</v>
      </c>
      <c r="G11" s="13">
        <f t="shared" si="1"/>
        <v>-5.7553956834532372</v>
      </c>
      <c r="H11" s="11">
        <v>9</v>
      </c>
      <c r="I11" s="12">
        <v>7</v>
      </c>
      <c r="J11" s="13">
        <f t="shared" si="2"/>
        <v>-22.222222222222221</v>
      </c>
      <c r="K11" s="11">
        <v>3</v>
      </c>
      <c r="L11" s="12">
        <v>8</v>
      </c>
      <c r="M11" s="13">
        <f t="shared" si="3"/>
        <v>166.66666666666666</v>
      </c>
    </row>
    <row r="12" spans="1:13" x14ac:dyDescent="0.2">
      <c r="A12" s="6" t="s">
        <v>11</v>
      </c>
      <c r="B12" s="11">
        <v>12</v>
      </c>
      <c r="C12" s="12">
        <v>29</v>
      </c>
      <c r="D12" s="13">
        <f t="shared" si="0"/>
        <v>141.66666666666666</v>
      </c>
      <c r="E12" s="11">
        <v>91</v>
      </c>
      <c r="F12" s="12">
        <v>153</v>
      </c>
      <c r="G12" s="13">
        <f t="shared" si="1"/>
        <v>68.131868131868131</v>
      </c>
      <c r="H12" s="11">
        <v>4</v>
      </c>
      <c r="I12" s="12">
        <v>2</v>
      </c>
      <c r="J12" s="13">
        <f t="shared" si="2"/>
        <v>-50</v>
      </c>
      <c r="K12" s="11">
        <v>0</v>
      </c>
      <c r="L12" s="12">
        <v>0</v>
      </c>
      <c r="M12" s="13" t="str">
        <f t="shared" si="3"/>
        <v xml:space="preserve"> </v>
      </c>
    </row>
    <row r="13" spans="1:13" x14ac:dyDescent="0.2">
      <c r="A13" s="6" t="s">
        <v>12</v>
      </c>
      <c r="B13" s="11">
        <v>12</v>
      </c>
      <c r="C13" s="12">
        <v>29</v>
      </c>
      <c r="D13" s="13">
        <f t="shared" si="0"/>
        <v>141.66666666666666</v>
      </c>
      <c r="E13" s="11">
        <v>144</v>
      </c>
      <c r="F13" s="12">
        <v>173</v>
      </c>
      <c r="G13" s="13">
        <f t="shared" si="1"/>
        <v>20.138888888888889</v>
      </c>
      <c r="H13" s="11">
        <v>2</v>
      </c>
      <c r="I13" s="12">
        <v>1</v>
      </c>
      <c r="J13" s="13">
        <f t="shared" si="2"/>
        <v>-50</v>
      </c>
      <c r="K13" s="11">
        <v>0</v>
      </c>
      <c r="L13" s="12">
        <v>0</v>
      </c>
      <c r="M13" s="13" t="str">
        <f t="shared" si="3"/>
        <v xml:space="preserve"> </v>
      </c>
    </row>
    <row r="14" spans="1:13" x14ac:dyDescent="0.2">
      <c r="A14" s="6" t="s">
        <v>13</v>
      </c>
      <c r="B14" s="11">
        <v>11</v>
      </c>
      <c r="C14" s="12">
        <v>27</v>
      </c>
      <c r="D14" s="13">
        <f t="shared" si="0"/>
        <v>145.45454545454547</v>
      </c>
      <c r="E14" s="11">
        <v>150</v>
      </c>
      <c r="F14" s="12">
        <v>186</v>
      </c>
      <c r="G14" s="13">
        <f t="shared" si="1"/>
        <v>24</v>
      </c>
      <c r="H14" s="11">
        <v>5</v>
      </c>
      <c r="I14" s="12">
        <v>4</v>
      </c>
      <c r="J14" s="13">
        <f t="shared" si="2"/>
        <v>-20</v>
      </c>
      <c r="K14" s="11">
        <v>0</v>
      </c>
      <c r="L14" s="12">
        <v>0</v>
      </c>
      <c r="M14" s="13" t="str">
        <f t="shared" si="3"/>
        <v xml:space="preserve"> </v>
      </c>
    </row>
    <row r="15" spans="1:13" x14ac:dyDescent="0.2">
      <c r="A15" s="6" t="s">
        <v>14</v>
      </c>
      <c r="B15" s="11">
        <v>25</v>
      </c>
      <c r="C15" s="12">
        <v>23</v>
      </c>
      <c r="D15" s="13">
        <f t="shared" si="0"/>
        <v>-8</v>
      </c>
      <c r="E15" s="11">
        <v>186</v>
      </c>
      <c r="F15" s="12">
        <v>212</v>
      </c>
      <c r="G15" s="13">
        <f t="shared" si="1"/>
        <v>13.978494623655914</v>
      </c>
      <c r="H15" s="11">
        <v>3</v>
      </c>
      <c r="I15" s="12">
        <v>5</v>
      </c>
      <c r="J15" s="13">
        <f t="shared" si="2"/>
        <v>66.666666666666671</v>
      </c>
      <c r="K15" s="11">
        <v>0</v>
      </c>
      <c r="L15" s="12">
        <v>0</v>
      </c>
      <c r="M15" s="13" t="str">
        <f t="shared" si="3"/>
        <v xml:space="preserve"> </v>
      </c>
    </row>
    <row r="16" spans="1:13" x14ac:dyDescent="0.2">
      <c r="A16" s="6" t="s">
        <v>15</v>
      </c>
      <c r="B16" s="11">
        <v>19</v>
      </c>
      <c r="C16" s="12">
        <v>32</v>
      </c>
      <c r="D16" s="13">
        <f t="shared" si="0"/>
        <v>68.421052631578945</v>
      </c>
      <c r="E16" s="11">
        <v>175</v>
      </c>
      <c r="F16" s="12">
        <v>170</v>
      </c>
      <c r="G16" s="13">
        <f t="shared" si="1"/>
        <v>-2.8571428571428572</v>
      </c>
      <c r="H16" s="11">
        <v>2</v>
      </c>
      <c r="I16" s="12">
        <v>10</v>
      </c>
      <c r="J16" s="13">
        <f t="shared" si="2"/>
        <v>400</v>
      </c>
      <c r="K16" s="11">
        <v>0</v>
      </c>
      <c r="L16" s="12">
        <v>0</v>
      </c>
      <c r="M16" s="13" t="str">
        <f t="shared" si="3"/>
        <v xml:space="preserve"> </v>
      </c>
    </row>
    <row r="17" spans="1:13" x14ac:dyDescent="0.2">
      <c r="A17" s="6" t="s">
        <v>16</v>
      </c>
      <c r="B17" s="11">
        <v>24</v>
      </c>
      <c r="C17" s="12">
        <v>42</v>
      </c>
      <c r="D17" s="13">
        <f t="shared" si="0"/>
        <v>75</v>
      </c>
      <c r="E17" s="11">
        <v>152</v>
      </c>
      <c r="F17" s="12">
        <v>181</v>
      </c>
      <c r="G17" s="13">
        <f t="shared" si="1"/>
        <v>19.078947368421051</v>
      </c>
      <c r="H17" s="11">
        <v>10</v>
      </c>
      <c r="I17" s="12">
        <v>4</v>
      </c>
      <c r="J17" s="13">
        <f t="shared" si="2"/>
        <v>-60</v>
      </c>
      <c r="K17" s="11">
        <v>0</v>
      </c>
      <c r="L17" s="12">
        <v>0</v>
      </c>
      <c r="M17" s="13" t="str">
        <f t="shared" si="3"/>
        <v xml:space="preserve"> </v>
      </c>
    </row>
    <row r="18" spans="1:13" x14ac:dyDescent="0.2">
      <c r="A18" s="6" t="s">
        <v>17</v>
      </c>
      <c r="B18" s="11">
        <v>18</v>
      </c>
      <c r="C18" s="12">
        <v>29</v>
      </c>
      <c r="D18" s="13">
        <f t="shared" si="0"/>
        <v>61.111111111111114</v>
      </c>
      <c r="E18" s="11">
        <v>156</v>
      </c>
      <c r="F18" s="12">
        <v>185</v>
      </c>
      <c r="G18" s="13">
        <f t="shared" si="1"/>
        <v>18.589743589743591</v>
      </c>
      <c r="H18" s="11">
        <v>3</v>
      </c>
      <c r="I18" s="12">
        <v>4</v>
      </c>
      <c r="J18" s="13">
        <f t="shared" si="2"/>
        <v>33.333333333333336</v>
      </c>
      <c r="K18" s="11">
        <v>0</v>
      </c>
      <c r="L18" s="12">
        <v>0</v>
      </c>
      <c r="M18" s="13" t="str">
        <f t="shared" si="3"/>
        <v xml:space="preserve"> </v>
      </c>
    </row>
    <row r="19" spans="1:13" x14ac:dyDescent="0.2">
      <c r="A19" s="6" t="s">
        <v>18</v>
      </c>
      <c r="B19" s="11">
        <v>24</v>
      </c>
      <c r="C19" s="12">
        <v>42</v>
      </c>
      <c r="D19" s="13">
        <f t="shared" si="0"/>
        <v>75</v>
      </c>
      <c r="E19" s="11">
        <v>152</v>
      </c>
      <c r="F19" s="12">
        <v>181</v>
      </c>
      <c r="G19" s="13">
        <f t="shared" si="1"/>
        <v>19.078947368421051</v>
      </c>
      <c r="H19" s="11">
        <v>10</v>
      </c>
      <c r="I19" s="12">
        <v>4</v>
      </c>
      <c r="J19" s="13">
        <f t="shared" si="2"/>
        <v>-60</v>
      </c>
      <c r="K19" s="11">
        <v>0</v>
      </c>
      <c r="L19" s="12">
        <v>0</v>
      </c>
      <c r="M19" s="13" t="str">
        <f t="shared" si="3"/>
        <v xml:space="preserve"> </v>
      </c>
    </row>
    <row r="20" spans="1:13" x14ac:dyDescent="0.2">
      <c r="A20" s="6" t="s">
        <v>19</v>
      </c>
      <c r="B20" s="11">
        <v>11</v>
      </c>
      <c r="C20" s="12">
        <v>17</v>
      </c>
      <c r="D20" s="13">
        <f t="shared" si="0"/>
        <v>54.545454545454547</v>
      </c>
      <c r="E20" s="11">
        <v>128</v>
      </c>
      <c r="F20" s="12">
        <v>160</v>
      </c>
      <c r="G20" s="13">
        <f t="shared" si="1"/>
        <v>25</v>
      </c>
      <c r="H20" s="11">
        <v>3</v>
      </c>
      <c r="I20" s="12">
        <v>2</v>
      </c>
      <c r="J20" s="13">
        <f t="shared" si="2"/>
        <v>-33.333333333333336</v>
      </c>
      <c r="K20" s="11">
        <v>3</v>
      </c>
      <c r="L20" s="12">
        <v>2</v>
      </c>
      <c r="M20" s="13">
        <f t="shared" si="3"/>
        <v>-33.333333333333336</v>
      </c>
    </row>
    <row r="21" spans="1:13" x14ac:dyDescent="0.2">
      <c r="A21" s="6" t="s">
        <v>20</v>
      </c>
      <c r="B21" s="11">
        <v>21</v>
      </c>
      <c r="C21" s="12">
        <v>18</v>
      </c>
      <c r="D21" s="13">
        <f t="shared" si="0"/>
        <v>-14.285714285714286</v>
      </c>
      <c r="E21" s="11">
        <v>141</v>
      </c>
      <c r="F21" s="12">
        <v>132</v>
      </c>
      <c r="G21" s="13">
        <f t="shared" si="1"/>
        <v>-6.3829787234042552</v>
      </c>
      <c r="H21" s="11">
        <v>6</v>
      </c>
      <c r="I21" s="12">
        <v>1</v>
      </c>
      <c r="J21" s="13">
        <f t="shared" si="2"/>
        <v>-83.333333333333329</v>
      </c>
      <c r="K21" s="11">
        <v>0</v>
      </c>
      <c r="L21" s="12">
        <v>1</v>
      </c>
      <c r="M21" s="13" t="str">
        <f t="shared" si="3"/>
        <v xml:space="preserve"> </v>
      </c>
    </row>
    <row r="22" spans="1:13" x14ac:dyDescent="0.2">
      <c r="A22" s="6" t="s">
        <v>87</v>
      </c>
      <c r="B22" s="11">
        <v>55</v>
      </c>
      <c r="C22" s="12">
        <v>63</v>
      </c>
      <c r="D22" s="13">
        <f t="shared" si="0"/>
        <v>14.545454545454545</v>
      </c>
      <c r="E22" s="11">
        <v>214</v>
      </c>
      <c r="F22" s="12">
        <v>350</v>
      </c>
      <c r="G22" s="13">
        <f t="shared" si="1"/>
        <v>63.55140186915888</v>
      </c>
      <c r="H22" s="11">
        <v>5</v>
      </c>
      <c r="I22" s="12">
        <v>6</v>
      </c>
      <c r="J22" s="13">
        <f t="shared" si="2"/>
        <v>20</v>
      </c>
      <c r="K22" s="11">
        <v>1</v>
      </c>
      <c r="L22" s="12">
        <v>4</v>
      </c>
      <c r="M22" s="13">
        <f t="shared" si="3"/>
        <v>300</v>
      </c>
    </row>
    <row r="23" spans="1:13" x14ac:dyDescent="0.2">
      <c r="A23" s="6" t="s">
        <v>89</v>
      </c>
      <c r="B23" s="11">
        <v>46</v>
      </c>
      <c r="C23" s="12">
        <v>36</v>
      </c>
      <c r="D23" s="13">
        <f t="shared" si="0"/>
        <v>-21.739130434782609</v>
      </c>
      <c r="E23" s="11">
        <v>201</v>
      </c>
      <c r="F23" s="12">
        <v>218</v>
      </c>
      <c r="G23" s="13">
        <f t="shared" si="1"/>
        <v>8.4577114427860689</v>
      </c>
      <c r="H23" s="11">
        <v>15</v>
      </c>
      <c r="I23" s="12">
        <v>11</v>
      </c>
      <c r="J23" s="13">
        <f t="shared" si="2"/>
        <v>-26.666666666666668</v>
      </c>
      <c r="K23" s="11">
        <v>1</v>
      </c>
      <c r="L23" s="12">
        <v>1</v>
      </c>
      <c r="M23" s="13">
        <f t="shared" si="3"/>
        <v>0</v>
      </c>
    </row>
    <row r="24" spans="1:13" x14ac:dyDescent="0.2">
      <c r="A24" s="7" t="s">
        <v>21</v>
      </c>
      <c r="B24" s="11">
        <v>4</v>
      </c>
      <c r="C24" s="12">
        <v>4</v>
      </c>
      <c r="D24" s="13">
        <f t="shared" si="0"/>
        <v>0</v>
      </c>
      <c r="E24" s="11">
        <v>38</v>
      </c>
      <c r="F24" s="12">
        <v>61</v>
      </c>
      <c r="G24" s="13">
        <f t="shared" si="1"/>
        <v>60.526315789473685</v>
      </c>
      <c r="H24" s="11">
        <v>2</v>
      </c>
      <c r="I24" s="12">
        <v>2</v>
      </c>
      <c r="J24" s="13">
        <f t="shared" si="2"/>
        <v>0</v>
      </c>
      <c r="K24" s="11">
        <v>0</v>
      </c>
      <c r="L24" s="12">
        <v>0</v>
      </c>
      <c r="M24" s="13" t="str">
        <f t="shared" si="3"/>
        <v xml:space="preserve"> </v>
      </c>
    </row>
    <row r="25" spans="1:13" ht="15.75" customHeight="1" x14ac:dyDescent="0.2">
      <c r="A25" s="8" t="s">
        <v>22</v>
      </c>
      <c r="B25" s="11">
        <v>5</v>
      </c>
      <c r="C25" s="12">
        <v>1</v>
      </c>
      <c r="D25" s="13">
        <f t="shared" si="0"/>
        <v>-80</v>
      </c>
      <c r="E25" s="11">
        <v>20</v>
      </c>
      <c r="F25" s="12">
        <v>22</v>
      </c>
      <c r="G25" s="13">
        <f t="shared" si="1"/>
        <v>10</v>
      </c>
      <c r="H25" s="11">
        <v>0</v>
      </c>
      <c r="I25" s="12">
        <v>0</v>
      </c>
      <c r="J25" s="13" t="str">
        <f t="shared" si="2"/>
        <v xml:space="preserve"> </v>
      </c>
      <c r="K25" s="11">
        <v>0</v>
      </c>
      <c r="L25" s="12">
        <v>0</v>
      </c>
      <c r="M25" s="13" t="str">
        <f t="shared" si="3"/>
        <v xml:space="preserve"> </v>
      </c>
    </row>
    <row r="26" spans="1:13" x14ac:dyDescent="0.2">
      <c r="A26" s="6" t="s">
        <v>23</v>
      </c>
      <c r="B26" s="11">
        <v>0</v>
      </c>
      <c r="C26" s="12">
        <v>3</v>
      </c>
      <c r="D26" s="13" t="str">
        <f t="shared" si="0"/>
        <v xml:space="preserve"> </v>
      </c>
      <c r="E26" s="11">
        <v>3</v>
      </c>
      <c r="F26" s="12">
        <v>9</v>
      </c>
      <c r="G26" s="13">
        <f t="shared" si="1"/>
        <v>200</v>
      </c>
      <c r="H26" s="11">
        <v>0</v>
      </c>
      <c r="I26" s="12">
        <v>0</v>
      </c>
      <c r="J26" s="13" t="str">
        <f t="shared" si="2"/>
        <v xml:space="preserve"> </v>
      </c>
      <c r="K26" s="11">
        <v>0</v>
      </c>
      <c r="L26" s="12">
        <v>0</v>
      </c>
      <c r="M26" s="13" t="str">
        <f t="shared" si="3"/>
        <v xml:space="preserve"> </v>
      </c>
    </row>
    <row r="27" spans="1:13" s="10" customFormat="1" ht="24.75" customHeight="1" x14ac:dyDescent="0.2">
      <c r="A27" s="9" t="s">
        <v>90</v>
      </c>
      <c r="B27" s="14">
        <v>605</v>
      </c>
      <c r="C27" s="15">
        <v>727</v>
      </c>
      <c r="D27" s="16">
        <f t="shared" si="0"/>
        <v>20.165289256198346</v>
      </c>
      <c r="E27" s="14">
        <v>3944</v>
      </c>
      <c r="F27" s="15">
        <v>4414</v>
      </c>
      <c r="G27" s="16">
        <f t="shared" si="1"/>
        <v>11.91683569979716</v>
      </c>
      <c r="H27" s="14">
        <v>121</v>
      </c>
      <c r="I27" s="15">
        <v>105</v>
      </c>
      <c r="J27" s="16">
        <f t="shared" si="2"/>
        <v>-13.223140495867769</v>
      </c>
      <c r="K27" s="14">
        <v>13</v>
      </c>
      <c r="L27" s="15">
        <v>31</v>
      </c>
      <c r="M27" s="16">
        <f t="shared" si="3"/>
        <v>138.46153846153845</v>
      </c>
    </row>
    <row r="29" spans="1:13" x14ac:dyDescent="0.2">
      <c r="A29" s="10"/>
    </row>
  </sheetData>
  <mergeCells count="10">
    <mergeCell ref="K3:L4"/>
    <mergeCell ref="M3:M4"/>
    <mergeCell ref="A1:M1"/>
    <mergeCell ref="E3:F4"/>
    <mergeCell ref="G3:G4"/>
    <mergeCell ref="H3:I4"/>
    <mergeCell ref="J3:J4"/>
    <mergeCell ref="A3:A5"/>
    <mergeCell ref="B3:C4"/>
    <mergeCell ref="D3:D4"/>
  </mergeCells>
  <pageMargins left="0.25" right="0.22" top="0.66" bottom="0.22" header="0.5" footer="0.22"/>
  <pageSetup paperSize="9" scale="91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M29"/>
  <sheetViews>
    <sheetView view="pageBreakPreview" zoomScale="75" zoomScaleNormal="75" zoomScaleSheetLayoutView="75" workbookViewId="0">
      <selection activeCell="A2" sqref="A2"/>
    </sheetView>
  </sheetViews>
  <sheetFormatPr defaultRowHeight="12.75" x14ac:dyDescent="0.2"/>
  <cols>
    <col min="1" max="1" width="26.28515625" style="1" customWidth="1"/>
    <col min="2" max="3" width="12.140625" style="1" customWidth="1"/>
    <col min="4" max="4" width="9.140625" style="1"/>
    <col min="5" max="6" width="12.140625" style="1" customWidth="1"/>
    <col min="7" max="7" width="9.140625" style="1"/>
    <col min="8" max="9" width="12.140625" style="1" customWidth="1"/>
    <col min="10" max="10" width="9.140625" style="1"/>
    <col min="11" max="12" width="12.140625" style="1" customWidth="1"/>
    <col min="13" max="16384" width="9.140625" style="1"/>
  </cols>
  <sheetData>
    <row r="1" spans="1:13" x14ac:dyDescent="0.2">
      <c r="A1" s="10" t="s">
        <v>68</v>
      </c>
    </row>
    <row r="3" spans="1:13" x14ac:dyDescent="0.2">
      <c r="A3" s="21" t="s">
        <v>0</v>
      </c>
      <c r="B3" s="34" t="s">
        <v>32</v>
      </c>
      <c r="C3" s="34"/>
      <c r="D3" s="30" t="s">
        <v>1</v>
      </c>
      <c r="E3" s="36" t="s">
        <v>27</v>
      </c>
      <c r="F3" s="37"/>
      <c r="G3" s="37"/>
      <c r="H3" s="37"/>
      <c r="I3" s="37"/>
      <c r="J3" s="37"/>
      <c r="K3" s="37"/>
      <c r="L3" s="37"/>
      <c r="M3" s="38"/>
    </row>
    <row r="4" spans="1:13" ht="75" customHeight="1" x14ac:dyDescent="0.2">
      <c r="A4" s="22"/>
      <c r="B4" s="34"/>
      <c r="C4" s="34"/>
      <c r="D4" s="31"/>
      <c r="E4" s="39" t="s">
        <v>33</v>
      </c>
      <c r="F4" s="32"/>
      <c r="G4" s="3" t="s">
        <v>1</v>
      </c>
      <c r="H4" s="39" t="s">
        <v>34</v>
      </c>
      <c r="I4" s="32"/>
      <c r="J4" s="3" t="s">
        <v>1</v>
      </c>
      <c r="K4" s="39" t="s">
        <v>35</v>
      </c>
      <c r="L4" s="32"/>
      <c r="M4" s="3" t="s">
        <v>1</v>
      </c>
    </row>
    <row r="5" spans="1:13" x14ac:dyDescent="0.2">
      <c r="A5" s="23"/>
      <c r="B5" s="4" t="s">
        <v>2</v>
      </c>
      <c r="C5" s="4" t="s">
        <v>3</v>
      </c>
      <c r="D5" s="4" t="s">
        <v>4</v>
      </c>
      <c r="E5" s="4" t="s">
        <v>2</v>
      </c>
      <c r="F5" s="4" t="s">
        <v>3</v>
      </c>
      <c r="G5" s="4" t="s">
        <v>4</v>
      </c>
      <c r="H5" s="4" t="s">
        <v>2</v>
      </c>
      <c r="I5" s="4" t="s">
        <v>3</v>
      </c>
      <c r="J5" s="4" t="s">
        <v>4</v>
      </c>
      <c r="K5" s="4" t="s">
        <v>2</v>
      </c>
      <c r="L5" s="4" t="s">
        <v>3</v>
      </c>
      <c r="M5" s="4" t="s">
        <v>4</v>
      </c>
    </row>
    <row r="6" spans="1:13" ht="12.75" customHeight="1" x14ac:dyDescent="0.2">
      <c r="A6" s="5" t="s">
        <v>5</v>
      </c>
      <c r="B6" s="20">
        <v>25</v>
      </c>
      <c r="C6" s="20">
        <v>26</v>
      </c>
      <c r="D6" s="20">
        <v>27</v>
      </c>
      <c r="E6" s="20">
        <v>28</v>
      </c>
      <c r="F6" s="20">
        <v>29</v>
      </c>
      <c r="G6" s="20">
        <v>30</v>
      </c>
      <c r="H6" s="20">
        <v>31</v>
      </c>
      <c r="I6" s="20">
        <v>32</v>
      </c>
      <c r="J6" s="20">
        <v>33</v>
      </c>
      <c r="K6" s="20">
        <v>34</v>
      </c>
      <c r="L6" s="20">
        <v>35</v>
      </c>
      <c r="M6" s="20">
        <v>36</v>
      </c>
    </row>
    <row r="7" spans="1:13" x14ac:dyDescent="0.2">
      <c r="A7" s="2" t="s">
        <v>6</v>
      </c>
      <c r="B7" s="11">
        <v>20</v>
      </c>
      <c r="C7" s="12">
        <v>28</v>
      </c>
      <c r="D7" s="19">
        <f>IF(ISERROR(C7-B7/B7)," ",(C7-B7)*100/B7)</f>
        <v>40</v>
      </c>
      <c r="E7" s="11">
        <v>0</v>
      </c>
      <c r="F7" s="12">
        <v>0</v>
      </c>
      <c r="G7" s="19" t="str">
        <f>IF(ISERROR(F7-E7/E7)," ",(F7-E7)*100/E7)</f>
        <v xml:space="preserve"> </v>
      </c>
      <c r="H7" s="11">
        <v>4</v>
      </c>
      <c r="I7" s="12">
        <v>6</v>
      </c>
      <c r="J7" s="19">
        <f>IF(ISERROR(I7-H7/H7)," ",(I7-H7)*100/H7)</f>
        <v>50</v>
      </c>
      <c r="K7" s="11">
        <v>16</v>
      </c>
      <c r="L7" s="12">
        <v>22</v>
      </c>
      <c r="M7" s="19">
        <f>IF(ISERROR(L7-K7/K7)," ",(L7-K7)*100/K7)</f>
        <v>37.5</v>
      </c>
    </row>
    <row r="8" spans="1:13" x14ac:dyDescent="0.2">
      <c r="A8" s="6" t="s">
        <v>7</v>
      </c>
      <c r="B8" s="11">
        <v>3</v>
      </c>
      <c r="C8" s="12">
        <v>3</v>
      </c>
      <c r="D8" s="13">
        <f t="shared" ref="D8:D27" si="0">IF(ISERROR(C8-B8/B8)," ",(C8-B8)*100/B8)</f>
        <v>0</v>
      </c>
      <c r="E8" s="11">
        <v>0</v>
      </c>
      <c r="F8" s="12">
        <v>0</v>
      </c>
      <c r="G8" s="13" t="str">
        <f t="shared" ref="G8:G27" si="1">IF(ISERROR(F8-E8/E8)," ",(F8-E8)*100/E8)</f>
        <v xml:space="preserve"> </v>
      </c>
      <c r="H8" s="11">
        <v>0</v>
      </c>
      <c r="I8" s="12">
        <v>1</v>
      </c>
      <c r="J8" s="13" t="str">
        <f t="shared" ref="J8:J27" si="2">IF(ISERROR(I8-H8/H8)," ",(I8-H8)*100/H8)</f>
        <v xml:space="preserve"> </v>
      </c>
      <c r="K8" s="11">
        <v>3</v>
      </c>
      <c r="L8" s="12">
        <v>2</v>
      </c>
      <c r="M8" s="13">
        <f t="shared" ref="M8:M27" si="3">IF(ISERROR(L8-K8/K8)," ",(L8-K8)*100/K8)</f>
        <v>-33.333333333333336</v>
      </c>
    </row>
    <row r="9" spans="1:13" x14ac:dyDescent="0.2">
      <c r="A9" s="6" t="s">
        <v>8</v>
      </c>
      <c r="B9" s="11">
        <v>9</v>
      </c>
      <c r="C9" s="12">
        <v>11</v>
      </c>
      <c r="D9" s="13">
        <f t="shared" si="0"/>
        <v>22.222222222222221</v>
      </c>
      <c r="E9" s="11">
        <v>0</v>
      </c>
      <c r="F9" s="12">
        <v>0</v>
      </c>
      <c r="G9" s="13" t="str">
        <f t="shared" si="1"/>
        <v xml:space="preserve"> </v>
      </c>
      <c r="H9" s="11">
        <v>0</v>
      </c>
      <c r="I9" s="12">
        <v>1</v>
      </c>
      <c r="J9" s="13" t="str">
        <f t="shared" si="2"/>
        <v xml:space="preserve"> </v>
      </c>
      <c r="K9" s="11">
        <v>9</v>
      </c>
      <c r="L9" s="12">
        <v>10</v>
      </c>
      <c r="M9" s="13">
        <f t="shared" si="3"/>
        <v>11.111111111111111</v>
      </c>
    </row>
    <row r="10" spans="1:13" x14ac:dyDescent="0.2">
      <c r="A10" s="6" t="s">
        <v>9</v>
      </c>
      <c r="B10" s="11">
        <v>16</v>
      </c>
      <c r="C10" s="12">
        <v>21</v>
      </c>
      <c r="D10" s="13">
        <f t="shared" si="0"/>
        <v>31.25</v>
      </c>
      <c r="E10" s="11">
        <v>0</v>
      </c>
      <c r="F10" s="12">
        <v>0</v>
      </c>
      <c r="G10" s="13" t="str">
        <f t="shared" si="1"/>
        <v xml:space="preserve"> </v>
      </c>
      <c r="H10" s="11">
        <v>5</v>
      </c>
      <c r="I10" s="12">
        <v>2</v>
      </c>
      <c r="J10" s="13">
        <f t="shared" si="2"/>
        <v>-60</v>
      </c>
      <c r="K10" s="11">
        <v>11</v>
      </c>
      <c r="L10" s="12">
        <v>19</v>
      </c>
      <c r="M10" s="13">
        <f t="shared" si="3"/>
        <v>72.727272727272734</v>
      </c>
    </row>
    <row r="11" spans="1:13" x14ac:dyDescent="0.2">
      <c r="A11" s="6" t="s">
        <v>10</v>
      </c>
      <c r="B11" s="11">
        <v>11</v>
      </c>
      <c r="C11" s="12">
        <v>4</v>
      </c>
      <c r="D11" s="13">
        <f t="shared" si="0"/>
        <v>-63.636363636363633</v>
      </c>
      <c r="E11" s="11">
        <v>0</v>
      </c>
      <c r="F11" s="12">
        <v>0</v>
      </c>
      <c r="G11" s="13" t="str">
        <f t="shared" si="1"/>
        <v xml:space="preserve"> </v>
      </c>
      <c r="H11" s="11">
        <v>1</v>
      </c>
      <c r="I11" s="12">
        <v>1</v>
      </c>
      <c r="J11" s="13">
        <f t="shared" si="2"/>
        <v>0</v>
      </c>
      <c r="K11" s="11">
        <v>10</v>
      </c>
      <c r="L11" s="12">
        <v>3</v>
      </c>
      <c r="M11" s="13">
        <f t="shared" si="3"/>
        <v>-70</v>
      </c>
    </row>
    <row r="12" spans="1:13" x14ac:dyDescent="0.2">
      <c r="A12" s="6" t="s">
        <v>11</v>
      </c>
      <c r="B12" s="11">
        <v>5</v>
      </c>
      <c r="C12" s="12">
        <v>16</v>
      </c>
      <c r="D12" s="13">
        <f t="shared" si="0"/>
        <v>220</v>
      </c>
      <c r="E12" s="11">
        <v>0</v>
      </c>
      <c r="F12" s="12">
        <v>0</v>
      </c>
      <c r="G12" s="13" t="str">
        <f t="shared" si="1"/>
        <v xml:space="preserve"> </v>
      </c>
      <c r="H12" s="11">
        <v>0</v>
      </c>
      <c r="I12" s="12">
        <v>3</v>
      </c>
      <c r="J12" s="13" t="str">
        <f t="shared" si="2"/>
        <v xml:space="preserve"> </v>
      </c>
      <c r="K12" s="11">
        <v>5</v>
      </c>
      <c r="L12" s="12">
        <v>13</v>
      </c>
      <c r="M12" s="13">
        <f t="shared" si="3"/>
        <v>160</v>
      </c>
    </row>
    <row r="13" spans="1:13" x14ac:dyDescent="0.2">
      <c r="A13" s="6" t="s">
        <v>12</v>
      </c>
      <c r="B13" s="11">
        <v>12</v>
      </c>
      <c r="C13" s="12">
        <v>10</v>
      </c>
      <c r="D13" s="13">
        <f t="shared" si="0"/>
        <v>-16.666666666666668</v>
      </c>
      <c r="E13" s="11">
        <v>0</v>
      </c>
      <c r="F13" s="12">
        <v>0</v>
      </c>
      <c r="G13" s="13" t="str">
        <f t="shared" si="1"/>
        <v xml:space="preserve"> </v>
      </c>
      <c r="H13" s="11">
        <v>3</v>
      </c>
      <c r="I13" s="12">
        <v>4</v>
      </c>
      <c r="J13" s="13">
        <f t="shared" si="2"/>
        <v>33.333333333333336</v>
      </c>
      <c r="K13" s="11">
        <v>9</v>
      </c>
      <c r="L13" s="12">
        <v>6</v>
      </c>
      <c r="M13" s="13">
        <f t="shared" si="3"/>
        <v>-33.333333333333336</v>
      </c>
    </row>
    <row r="14" spans="1:13" x14ac:dyDescent="0.2">
      <c r="A14" s="6" t="s">
        <v>13</v>
      </c>
      <c r="B14" s="11">
        <v>4</v>
      </c>
      <c r="C14" s="12">
        <v>11</v>
      </c>
      <c r="D14" s="13">
        <f t="shared" si="0"/>
        <v>175</v>
      </c>
      <c r="E14" s="11">
        <v>0</v>
      </c>
      <c r="F14" s="12">
        <v>0</v>
      </c>
      <c r="G14" s="13" t="str">
        <f t="shared" si="1"/>
        <v xml:space="preserve"> </v>
      </c>
      <c r="H14" s="11">
        <v>0</v>
      </c>
      <c r="I14" s="12">
        <v>1</v>
      </c>
      <c r="J14" s="13" t="str">
        <f t="shared" si="2"/>
        <v xml:space="preserve"> </v>
      </c>
      <c r="K14" s="11">
        <v>4</v>
      </c>
      <c r="L14" s="12">
        <v>10</v>
      </c>
      <c r="M14" s="13">
        <f t="shared" si="3"/>
        <v>150</v>
      </c>
    </row>
    <row r="15" spans="1:13" x14ac:dyDescent="0.2">
      <c r="A15" s="6" t="s">
        <v>14</v>
      </c>
      <c r="B15" s="11">
        <v>2</v>
      </c>
      <c r="C15" s="12">
        <v>7</v>
      </c>
      <c r="D15" s="13">
        <f t="shared" si="0"/>
        <v>250</v>
      </c>
      <c r="E15" s="11">
        <v>0</v>
      </c>
      <c r="F15" s="12">
        <v>0</v>
      </c>
      <c r="G15" s="13" t="str">
        <f t="shared" si="1"/>
        <v xml:space="preserve"> </v>
      </c>
      <c r="H15" s="11">
        <v>0</v>
      </c>
      <c r="I15" s="12">
        <v>1</v>
      </c>
      <c r="J15" s="13" t="str">
        <f t="shared" si="2"/>
        <v xml:space="preserve"> </v>
      </c>
      <c r="K15" s="11">
        <v>2</v>
      </c>
      <c r="L15" s="12">
        <v>6</v>
      </c>
      <c r="M15" s="13">
        <f t="shared" si="3"/>
        <v>200</v>
      </c>
    </row>
    <row r="16" spans="1:13" x14ac:dyDescent="0.2">
      <c r="A16" s="6" t="s">
        <v>15</v>
      </c>
      <c r="B16" s="11">
        <v>4</v>
      </c>
      <c r="C16" s="12">
        <v>4</v>
      </c>
      <c r="D16" s="13">
        <f t="shared" si="0"/>
        <v>0</v>
      </c>
      <c r="E16" s="11">
        <v>0</v>
      </c>
      <c r="F16" s="12">
        <v>0</v>
      </c>
      <c r="G16" s="13" t="str">
        <f t="shared" si="1"/>
        <v xml:space="preserve"> </v>
      </c>
      <c r="H16" s="11">
        <v>2</v>
      </c>
      <c r="I16" s="12">
        <v>0</v>
      </c>
      <c r="J16" s="13">
        <f t="shared" si="2"/>
        <v>-100</v>
      </c>
      <c r="K16" s="11">
        <v>2</v>
      </c>
      <c r="L16" s="12">
        <v>4</v>
      </c>
      <c r="M16" s="13">
        <f t="shared" si="3"/>
        <v>100</v>
      </c>
    </row>
    <row r="17" spans="1:13" x14ac:dyDescent="0.2">
      <c r="A17" s="6" t="s">
        <v>16</v>
      </c>
      <c r="B17" s="11">
        <v>10</v>
      </c>
      <c r="C17" s="12">
        <v>6</v>
      </c>
      <c r="D17" s="13">
        <f t="shared" si="0"/>
        <v>-40</v>
      </c>
      <c r="E17" s="11">
        <v>0</v>
      </c>
      <c r="F17" s="12">
        <v>0</v>
      </c>
      <c r="G17" s="13" t="str">
        <f t="shared" si="1"/>
        <v xml:space="preserve"> </v>
      </c>
      <c r="H17" s="11">
        <v>2</v>
      </c>
      <c r="I17" s="12">
        <v>0</v>
      </c>
      <c r="J17" s="13">
        <f t="shared" si="2"/>
        <v>-100</v>
      </c>
      <c r="K17" s="11">
        <v>8</v>
      </c>
      <c r="L17" s="12">
        <v>6</v>
      </c>
      <c r="M17" s="13">
        <f t="shared" si="3"/>
        <v>-25</v>
      </c>
    </row>
    <row r="18" spans="1:13" x14ac:dyDescent="0.2">
      <c r="A18" s="6" t="s">
        <v>17</v>
      </c>
      <c r="B18" s="11">
        <v>3</v>
      </c>
      <c r="C18" s="12">
        <v>2</v>
      </c>
      <c r="D18" s="13">
        <f t="shared" si="0"/>
        <v>-33.333333333333336</v>
      </c>
      <c r="E18" s="11">
        <v>0</v>
      </c>
      <c r="F18" s="12">
        <v>0</v>
      </c>
      <c r="G18" s="13" t="str">
        <f t="shared" si="1"/>
        <v xml:space="preserve"> </v>
      </c>
      <c r="H18" s="11">
        <v>1</v>
      </c>
      <c r="I18" s="12">
        <v>0</v>
      </c>
      <c r="J18" s="13">
        <f t="shared" si="2"/>
        <v>-100</v>
      </c>
      <c r="K18" s="11">
        <v>2</v>
      </c>
      <c r="L18" s="12">
        <v>2</v>
      </c>
      <c r="M18" s="13">
        <f t="shared" si="3"/>
        <v>0</v>
      </c>
    </row>
    <row r="19" spans="1:13" x14ac:dyDescent="0.2">
      <c r="A19" s="6" t="s">
        <v>18</v>
      </c>
      <c r="B19" s="11">
        <v>10</v>
      </c>
      <c r="C19" s="12">
        <v>6</v>
      </c>
      <c r="D19" s="13">
        <f t="shared" si="0"/>
        <v>-40</v>
      </c>
      <c r="E19" s="11">
        <v>0</v>
      </c>
      <c r="F19" s="12">
        <v>0</v>
      </c>
      <c r="G19" s="13" t="str">
        <f t="shared" si="1"/>
        <v xml:space="preserve"> </v>
      </c>
      <c r="H19" s="11">
        <v>2</v>
      </c>
      <c r="I19" s="12">
        <v>0</v>
      </c>
      <c r="J19" s="13">
        <f t="shared" si="2"/>
        <v>-100</v>
      </c>
      <c r="K19" s="11">
        <v>8</v>
      </c>
      <c r="L19" s="12">
        <v>6</v>
      </c>
      <c r="M19" s="13">
        <f t="shared" si="3"/>
        <v>-25</v>
      </c>
    </row>
    <row r="20" spans="1:13" x14ac:dyDescent="0.2">
      <c r="A20" s="6" t="s">
        <v>19</v>
      </c>
      <c r="B20" s="11">
        <v>1</v>
      </c>
      <c r="C20" s="12">
        <v>4</v>
      </c>
      <c r="D20" s="13">
        <f t="shared" si="0"/>
        <v>300</v>
      </c>
      <c r="E20" s="11">
        <v>0</v>
      </c>
      <c r="F20" s="12">
        <v>0</v>
      </c>
      <c r="G20" s="13" t="str">
        <f t="shared" si="1"/>
        <v xml:space="preserve"> </v>
      </c>
      <c r="H20" s="11">
        <v>0</v>
      </c>
      <c r="I20" s="12">
        <v>0</v>
      </c>
      <c r="J20" s="13" t="str">
        <f t="shared" si="2"/>
        <v xml:space="preserve"> </v>
      </c>
      <c r="K20" s="11">
        <v>1</v>
      </c>
      <c r="L20" s="12">
        <v>4</v>
      </c>
      <c r="M20" s="13">
        <f t="shared" si="3"/>
        <v>300</v>
      </c>
    </row>
    <row r="21" spans="1:13" x14ac:dyDescent="0.2">
      <c r="A21" s="6" t="s">
        <v>20</v>
      </c>
      <c r="B21" s="11">
        <v>0</v>
      </c>
      <c r="C21" s="12">
        <v>1</v>
      </c>
      <c r="D21" s="13" t="str">
        <f t="shared" si="0"/>
        <v xml:space="preserve"> </v>
      </c>
      <c r="E21" s="11">
        <v>0</v>
      </c>
      <c r="F21" s="12">
        <v>0</v>
      </c>
      <c r="G21" s="13" t="str">
        <f t="shared" si="1"/>
        <v xml:space="preserve"> </v>
      </c>
      <c r="H21" s="11">
        <v>0</v>
      </c>
      <c r="I21" s="12">
        <v>0</v>
      </c>
      <c r="J21" s="13" t="str">
        <f t="shared" si="2"/>
        <v xml:space="preserve"> </v>
      </c>
      <c r="K21" s="11">
        <v>0</v>
      </c>
      <c r="L21" s="12">
        <v>1</v>
      </c>
      <c r="M21" s="13" t="str">
        <f t="shared" si="3"/>
        <v xml:space="preserve"> </v>
      </c>
    </row>
    <row r="22" spans="1:13" x14ac:dyDescent="0.2">
      <c r="A22" s="6" t="s">
        <v>87</v>
      </c>
      <c r="B22" s="11">
        <v>4</v>
      </c>
      <c r="C22" s="12">
        <v>22</v>
      </c>
      <c r="D22" s="13">
        <f t="shared" si="0"/>
        <v>450</v>
      </c>
      <c r="E22" s="11">
        <v>0</v>
      </c>
      <c r="F22" s="12">
        <v>0</v>
      </c>
      <c r="G22" s="13" t="str">
        <f t="shared" si="1"/>
        <v xml:space="preserve"> </v>
      </c>
      <c r="H22" s="11">
        <v>0</v>
      </c>
      <c r="I22" s="12">
        <v>3</v>
      </c>
      <c r="J22" s="13" t="str">
        <f t="shared" si="2"/>
        <v xml:space="preserve"> </v>
      </c>
      <c r="K22" s="11">
        <v>4</v>
      </c>
      <c r="L22" s="12">
        <v>19</v>
      </c>
      <c r="M22" s="13">
        <f t="shared" si="3"/>
        <v>375</v>
      </c>
    </row>
    <row r="23" spans="1:13" x14ac:dyDescent="0.2">
      <c r="A23" s="6" t="s">
        <v>89</v>
      </c>
      <c r="B23" s="11">
        <v>7</v>
      </c>
      <c r="C23" s="12">
        <v>11</v>
      </c>
      <c r="D23" s="13">
        <f t="shared" si="0"/>
        <v>57.142857142857146</v>
      </c>
      <c r="E23" s="11">
        <v>0</v>
      </c>
      <c r="F23" s="12">
        <v>0</v>
      </c>
      <c r="G23" s="13" t="str">
        <f t="shared" si="1"/>
        <v xml:space="preserve"> </v>
      </c>
      <c r="H23" s="11">
        <v>1</v>
      </c>
      <c r="I23" s="12">
        <v>4</v>
      </c>
      <c r="J23" s="13">
        <f t="shared" si="2"/>
        <v>300</v>
      </c>
      <c r="K23" s="11">
        <v>6</v>
      </c>
      <c r="L23" s="12">
        <v>7</v>
      </c>
      <c r="M23" s="13">
        <f t="shared" si="3"/>
        <v>16.666666666666668</v>
      </c>
    </row>
    <row r="24" spans="1:13" x14ac:dyDescent="0.2">
      <c r="A24" s="7" t="s">
        <v>21</v>
      </c>
      <c r="B24" s="11">
        <v>0</v>
      </c>
      <c r="C24" s="12">
        <v>1</v>
      </c>
      <c r="D24" s="13" t="str">
        <f t="shared" si="0"/>
        <v xml:space="preserve"> </v>
      </c>
      <c r="E24" s="11">
        <v>0</v>
      </c>
      <c r="F24" s="12">
        <v>0</v>
      </c>
      <c r="G24" s="13" t="str">
        <f t="shared" si="1"/>
        <v xml:space="preserve"> </v>
      </c>
      <c r="H24" s="11">
        <v>0</v>
      </c>
      <c r="I24" s="12">
        <v>0</v>
      </c>
      <c r="J24" s="13" t="str">
        <f t="shared" si="2"/>
        <v xml:space="preserve"> </v>
      </c>
      <c r="K24" s="11">
        <v>0</v>
      </c>
      <c r="L24" s="12">
        <v>1</v>
      </c>
      <c r="M24" s="13" t="str">
        <f t="shared" si="3"/>
        <v xml:space="preserve"> </v>
      </c>
    </row>
    <row r="25" spans="1:13" ht="15.75" customHeight="1" x14ac:dyDescent="0.2">
      <c r="A25" s="8" t="s">
        <v>22</v>
      </c>
      <c r="B25" s="11">
        <v>0</v>
      </c>
      <c r="C25" s="12">
        <v>0</v>
      </c>
      <c r="D25" s="13" t="str">
        <f t="shared" si="0"/>
        <v xml:space="preserve"> </v>
      </c>
      <c r="E25" s="11">
        <v>0</v>
      </c>
      <c r="F25" s="12">
        <v>0</v>
      </c>
      <c r="G25" s="13" t="str">
        <f t="shared" si="1"/>
        <v xml:space="preserve"> </v>
      </c>
      <c r="H25" s="11">
        <v>0</v>
      </c>
      <c r="I25" s="12">
        <v>0</v>
      </c>
      <c r="J25" s="13" t="str">
        <f t="shared" si="2"/>
        <v xml:space="preserve"> </v>
      </c>
      <c r="K25" s="11">
        <v>0</v>
      </c>
      <c r="L25" s="12">
        <v>0</v>
      </c>
      <c r="M25" s="13" t="str">
        <f t="shared" si="3"/>
        <v xml:space="preserve"> </v>
      </c>
    </row>
    <row r="26" spans="1:13" x14ac:dyDescent="0.2">
      <c r="A26" s="6" t="s">
        <v>23</v>
      </c>
      <c r="B26" s="11">
        <v>0</v>
      </c>
      <c r="C26" s="12">
        <v>1</v>
      </c>
      <c r="D26" s="13" t="str">
        <f t="shared" si="0"/>
        <v xml:space="preserve"> </v>
      </c>
      <c r="E26" s="11">
        <v>0</v>
      </c>
      <c r="F26" s="12">
        <v>0</v>
      </c>
      <c r="G26" s="13" t="str">
        <f t="shared" si="1"/>
        <v xml:space="preserve"> </v>
      </c>
      <c r="H26" s="11">
        <v>0</v>
      </c>
      <c r="I26" s="12">
        <v>0</v>
      </c>
      <c r="J26" s="13" t="str">
        <f t="shared" si="2"/>
        <v xml:space="preserve"> </v>
      </c>
      <c r="K26" s="11">
        <v>0</v>
      </c>
      <c r="L26" s="12">
        <v>1</v>
      </c>
      <c r="M26" s="13" t="str">
        <f t="shared" si="3"/>
        <v xml:space="preserve"> </v>
      </c>
    </row>
    <row r="27" spans="1:13" s="10" customFormat="1" ht="24.75" customHeight="1" x14ac:dyDescent="0.2">
      <c r="A27" s="9" t="s">
        <v>90</v>
      </c>
      <c r="B27" s="14">
        <v>120</v>
      </c>
      <c r="C27" s="15">
        <v>189</v>
      </c>
      <c r="D27" s="16">
        <f t="shared" si="0"/>
        <v>57.5</v>
      </c>
      <c r="E27" s="14">
        <v>0</v>
      </c>
      <c r="F27" s="15">
        <v>0</v>
      </c>
      <c r="G27" s="16" t="str">
        <f t="shared" si="1"/>
        <v xml:space="preserve"> </v>
      </c>
      <c r="H27" s="14">
        <v>19</v>
      </c>
      <c r="I27" s="15">
        <v>28</v>
      </c>
      <c r="J27" s="16">
        <f t="shared" si="2"/>
        <v>47.368421052631582</v>
      </c>
      <c r="K27" s="14">
        <v>101</v>
      </c>
      <c r="L27" s="15">
        <v>161</v>
      </c>
      <c r="M27" s="16">
        <f t="shared" si="3"/>
        <v>59.405940594059409</v>
      </c>
    </row>
    <row r="29" spans="1:13" x14ac:dyDescent="0.2">
      <c r="A29" s="10"/>
    </row>
  </sheetData>
  <mergeCells count="7">
    <mergeCell ref="E3:M3"/>
    <mergeCell ref="E4:F4"/>
    <mergeCell ref="H4:I4"/>
    <mergeCell ref="K4:L4"/>
    <mergeCell ref="A3:A5"/>
    <mergeCell ref="B3:C4"/>
    <mergeCell ref="D3:D4"/>
  </mergeCells>
  <pageMargins left="0.25" right="0.22" top="0.66" bottom="0.22" header="0.5" footer="0.22"/>
  <pageSetup paperSize="9" scale="91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S29"/>
  <sheetViews>
    <sheetView view="pageBreakPreview" zoomScale="75" zoomScaleNormal="75" zoomScaleSheetLayoutView="75" workbookViewId="0">
      <selection activeCell="A2" sqref="A2"/>
    </sheetView>
  </sheetViews>
  <sheetFormatPr defaultRowHeight="12.75" x14ac:dyDescent="0.2"/>
  <cols>
    <col min="1" max="1" width="26.140625" style="1" customWidth="1"/>
    <col min="2" max="3" width="10.28515625" style="1" customWidth="1"/>
    <col min="4" max="4" width="9.140625" style="1"/>
    <col min="5" max="6" width="10.28515625" style="1" customWidth="1"/>
    <col min="7" max="7" width="9.140625" style="1"/>
    <col min="8" max="9" width="10.28515625" style="1" customWidth="1"/>
    <col min="10" max="10" width="9.140625" style="1"/>
    <col min="11" max="12" width="10.28515625" style="1" customWidth="1"/>
    <col min="13" max="13" width="9.140625" style="1"/>
    <col min="14" max="15" width="10.28515625" style="1" customWidth="1"/>
    <col min="16" max="16" width="9.140625" style="1"/>
    <col min="17" max="18" width="10.28515625" style="1" customWidth="1"/>
    <col min="19" max="16384" width="9.140625" style="1"/>
  </cols>
  <sheetData>
    <row r="1" spans="1:19" x14ac:dyDescent="0.2">
      <c r="A1" s="10" t="s">
        <v>67</v>
      </c>
    </row>
    <row r="3" spans="1:19" ht="12.75" customHeight="1" x14ac:dyDescent="0.2">
      <c r="A3" s="21" t="s">
        <v>0</v>
      </c>
      <c r="B3" s="33" t="s">
        <v>36</v>
      </c>
      <c r="C3" s="33"/>
      <c r="D3" s="35" t="s">
        <v>1</v>
      </c>
      <c r="E3" s="33" t="s">
        <v>37</v>
      </c>
      <c r="F3" s="33"/>
      <c r="G3" s="35" t="s">
        <v>1</v>
      </c>
      <c r="H3" s="33" t="s">
        <v>38</v>
      </c>
      <c r="I3" s="33"/>
      <c r="J3" s="35" t="s">
        <v>1</v>
      </c>
      <c r="K3" s="33" t="s">
        <v>39</v>
      </c>
      <c r="L3" s="33"/>
      <c r="M3" s="35" t="s">
        <v>1</v>
      </c>
      <c r="N3" s="33" t="s">
        <v>40</v>
      </c>
      <c r="O3" s="33"/>
      <c r="P3" s="35" t="s">
        <v>1</v>
      </c>
      <c r="Q3" s="33" t="s">
        <v>41</v>
      </c>
      <c r="R3" s="33"/>
      <c r="S3" s="35" t="s">
        <v>1</v>
      </c>
    </row>
    <row r="4" spans="1:19" ht="75" customHeight="1" x14ac:dyDescent="0.2">
      <c r="A4" s="22"/>
      <c r="B4" s="33"/>
      <c r="C4" s="33"/>
      <c r="D4" s="35"/>
      <c r="E4" s="33"/>
      <c r="F4" s="33"/>
      <c r="G4" s="35"/>
      <c r="H4" s="33"/>
      <c r="I4" s="33"/>
      <c r="J4" s="35"/>
      <c r="K4" s="33"/>
      <c r="L4" s="33"/>
      <c r="M4" s="35"/>
      <c r="N4" s="33"/>
      <c r="O4" s="33"/>
      <c r="P4" s="35"/>
      <c r="Q4" s="33"/>
      <c r="R4" s="33"/>
      <c r="S4" s="35"/>
    </row>
    <row r="5" spans="1:19" x14ac:dyDescent="0.2">
      <c r="A5" s="23"/>
      <c r="B5" s="4" t="s">
        <v>2</v>
      </c>
      <c r="C5" s="4" t="s">
        <v>3</v>
      </c>
      <c r="D5" s="4" t="s">
        <v>4</v>
      </c>
      <c r="E5" s="4" t="s">
        <v>2</v>
      </c>
      <c r="F5" s="4" t="s">
        <v>3</v>
      </c>
      <c r="G5" s="4" t="s">
        <v>4</v>
      </c>
      <c r="H5" s="4" t="s">
        <v>2</v>
      </c>
      <c r="I5" s="4" t="s">
        <v>3</v>
      </c>
      <c r="J5" s="4" t="s">
        <v>4</v>
      </c>
      <c r="K5" s="4" t="s">
        <v>2</v>
      </c>
      <c r="L5" s="4" t="s">
        <v>3</v>
      </c>
      <c r="M5" s="4" t="s">
        <v>4</v>
      </c>
      <c r="N5" s="4" t="s">
        <v>2</v>
      </c>
      <c r="O5" s="4" t="s">
        <v>3</v>
      </c>
      <c r="P5" s="4" t="s">
        <v>4</v>
      </c>
      <c r="Q5" s="4" t="s">
        <v>2</v>
      </c>
      <c r="R5" s="4" t="s">
        <v>3</v>
      </c>
      <c r="S5" s="4" t="s">
        <v>4</v>
      </c>
    </row>
    <row r="6" spans="1:19" ht="12.75" customHeight="1" x14ac:dyDescent="0.2">
      <c r="A6" s="5" t="s">
        <v>5</v>
      </c>
      <c r="B6" s="20">
        <v>37</v>
      </c>
      <c r="C6" s="20">
        <v>38</v>
      </c>
      <c r="D6" s="20">
        <v>39</v>
      </c>
      <c r="E6" s="20">
        <v>40</v>
      </c>
      <c r="F6" s="20">
        <v>41</v>
      </c>
      <c r="G6" s="20">
        <v>42</v>
      </c>
      <c r="H6" s="20">
        <v>43</v>
      </c>
      <c r="I6" s="20">
        <v>44</v>
      </c>
      <c r="J6" s="20">
        <v>45</v>
      </c>
      <c r="K6" s="20">
        <v>46</v>
      </c>
      <c r="L6" s="20">
        <v>47</v>
      </c>
      <c r="M6" s="20">
        <v>48</v>
      </c>
      <c r="N6" s="20">
        <v>49</v>
      </c>
      <c r="O6" s="20">
        <v>50</v>
      </c>
      <c r="P6" s="20">
        <v>51</v>
      </c>
      <c r="Q6" s="20">
        <v>52</v>
      </c>
      <c r="R6" s="20">
        <v>53</v>
      </c>
      <c r="S6" s="20">
        <v>54</v>
      </c>
    </row>
    <row r="7" spans="1:19" x14ac:dyDescent="0.2">
      <c r="A7" s="2" t="s">
        <v>6</v>
      </c>
      <c r="B7" s="11">
        <v>32</v>
      </c>
      <c r="C7" s="12">
        <v>37</v>
      </c>
      <c r="D7" s="19">
        <f>IF(ISERROR(C7-B7/B7)," ",(C7-B7)*100/B7)</f>
        <v>15.625</v>
      </c>
      <c r="E7" s="11">
        <v>155</v>
      </c>
      <c r="F7" s="12">
        <v>143</v>
      </c>
      <c r="G7" s="19">
        <f>IF(ISERROR(F7-E7/E7)," ",(F7-E7)*100/E7)</f>
        <v>-7.741935483870968</v>
      </c>
      <c r="H7" s="11">
        <v>175</v>
      </c>
      <c r="I7" s="12">
        <v>172</v>
      </c>
      <c r="J7" s="19">
        <f>IF(ISERROR(I7-H7/H7)," ",(I7-H7)*100/H7)</f>
        <v>-1.7142857142857142</v>
      </c>
      <c r="K7" s="11">
        <v>79</v>
      </c>
      <c r="L7" s="12">
        <v>77</v>
      </c>
      <c r="M7" s="19">
        <f>IF(ISERROR(L7-K7/K7)," ",(L7-K7)*100/K7)</f>
        <v>-2.5316455696202533</v>
      </c>
      <c r="N7" s="11">
        <v>22</v>
      </c>
      <c r="O7" s="12">
        <v>17</v>
      </c>
      <c r="P7" s="19">
        <f>IF(ISERROR(O7-N7/N7)," ",(O7-N7)*100/N7)</f>
        <v>-22.727272727272727</v>
      </c>
      <c r="Q7" s="11">
        <v>8</v>
      </c>
      <c r="R7" s="12">
        <v>6</v>
      </c>
      <c r="S7" s="19">
        <f>IF(ISERROR(R7-Q7/Q7)," ",(R7-Q7)*100/Q7)</f>
        <v>-25</v>
      </c>
    </row>
    <row r="8" spans="1:19" x14ac:dyDescent="0.2">
      <c r="A8" s="6" t="s">
        <v>7</v>
      </c>
      <c r="B8" s="11">
        <v>13</v>
      </c>
      <c r="C8" s="12">
        <v>12</v>
      </c>
      <c r="D8" s="13">
        <f t="shared" ref="D8:D27" si="0">IF(ISERROR(C8-B8/B8)," ",(C8-B8)*100/B8)</f>
        <v>-7.6923076923076925</v>
      </c>
      <c r="E8" s="11">
        <v>45</v>
      </c>
      <c r="F8" s="12">
        <v>33</v>
      </c>
      <c r="G8" s="13">
        <f t="shared" ref="G8:G27" si="1">IF(ISERROR(F8-E8/E8)," ",(F8-E8)*100/E8)</f>
        <v>-26.666666666666668</v>
      </c>
      <c r="H8" s="11">
        <v>65</v>
      </c>
      <c r="I8" s="12">
        <v>80</v>
      </c>
      <c r="J8" s="13">
        <f t="shared" ref="J8:J27" si="2">IF(ISERROR(I8-H8/H8)," ",(I8-H8)*100/H8)</f>
        <v>23.076923076923077</v>
      </c>
      <c r="K8" s="11">
        <v>29</v>
      </c>
      <c r="L8" s="12">
        <v>47</v>
      </c>
      <c r="M8" s="13">
        <f t="shared" ref="M8:M27" si="3">IF(ISERROR(L8-K8/K8)," ",(L8-K8)*100/K8)</f>
        <v>62.068965517241381</v>
      </c>
      <c r="N8" s="11">
        <v>13</v>
      </c>
      <c r="O8" s="12">
        <v>15</v>
      </c>
      <c r="P8" s="13">
        <f t="shared" ref="P8:P27" si="4">IF(ISERROR(O8-N8/N8)," ",(O8-N8)*100/N8)</f>
        <v>15.384615384615385</v>
      </c>
      <c r="Q8" s="11">
        <v>2</v>
      </c>
      <c r="R8" s="12">
        <v>6</v>
      </c>
      <c r="S8" s="13">
        <f t="shared" ref="S8:S27" si="5">IF(ISERROR(R8-Q8/Q8)," ",(R8-Q8)*100/Q8)</f>
        <v>200</v>
      </c>
    </row>
    <row r="9" spans="1:19" x14ac:dyDescent="0.2">
      <c r="A9" s="6" t="s">
        <v>8</v>
      </c>
      <c r="B9" s="11">
        <v>16</v>
      </c>
      <c r="C9" s="12">
        <v>22</v>
      </c>
      <c r="D9" s="13">
        <f t="shared" si="0"/>
        <v>37.5</v>
      </c>
      <c r="E9" s="11">
        <v>55</v>
      </c>
      <c r="F9" s="12">
        <v>51</v>
      </c>
      <c r="G9" s="13">
        <f t="shared" si="1"/>
        <v>-7.2727272727272725</v>
      </c>
      <c r="H9" s="11">
        <v>80</v>
      </c>
      <c r="I9" s="12">
        <v>65</v>
      </c>
      <c r="J9" s="13">
        <f t="shared" si="2"/>
        <v>-18.75</v>
      </c>
      <c r="K9" s="11">
        <v>33</v>
      </c>
      <c r="L9" s="12">
        <v>50</v>
      </c>
      <c r="M9" s="13">
        <f t="shared" si="3"/>
        <v>51.515151515151516</v>
      </c>
      <c r="N9" s="11">
        <v>20</v>
      </c>
      <c r="O9" s="12">
        <v>20</v>
      </c>
      <c r="P9" s="13">
        <f t="shared" si="4"/>
        <v>0</v>
      </c>
      <c r="Q9" s="11">
        <v>2</v>
      </c>
      <c r="R9" s="12">
        <v>3</v>
      </c>
      <c r="S9" s="13">
        <f t="shared" si="5"/>
        <v>50</v>
      </c>
    </row>
    <row r="10" spans="1:19" x14ac:dyDescent="0.2">
      <c r="A10" s="6" t="s">
        <v>9</v>
      </c>
      <c r="B10" s="11">
        <v>85</v>
      </c>
      <c r="C10" s="12">
        <v>65</v>
      </c>
      <c r="D10" s="13">
        <f t="shared" si="0"/>
        <v>-23.529411764705884</v>
      </c>
      <c r="E10" s="11">
        <v>193</v>
      </c>
      <c r="F10" s="12">
        <v>238</v>
      </c>
      <c r="G10" s="13">
        <f t="shared" si="1"/>
        <v>23.316062176165804</v>
      </c>
      <c r="H10" s="11">
        <v>227</v>
      </c>
      <c r="I10" s="12">
        <v>254</v>
      </c>
      <c r="J10" s="13">
        <f t="shared" si="2"/>
        <v>11.894273127753303</v>
      </c>
      <c r="K10" s="11">
        <v>99</v>
      </c>
      <c r="L10" s="12">
        <v>109</v>
      </c>
      <c r="M10" s="13">
        <f t="shared" si="3"/>
        <v>10.1010101010101</v>
      </c>
      <c r="N10" s="11">
        <v>42</v>
      </c>
      <c r="O10" s="12">
        <v>37</v>
      </c>
      <c r="P10" s="13">
        <f t="shared" si="4"/>
        <v>-11.904761904761905</v>
      </c>
      <c r="Q10" s="11">
        <v>11</v>
      </c>
      <c r="R10" s="12">
        <v>7</v>
      </c>
      <c r="S10" s="13">
        <f t="shared" si="5"/>
        <v>-36.363636363636367</v>
      </c>
    </row>
    <row r="11" spans="1:19" x14ac:dyDescent="0.2">
      <c r="A11" s="6" t="s">
        <v>10</v>
      </c>
      <c r="B11" s="11">
        <v>20</v>
      </c>
      <c r="C11" s="12">
        <v>21</v>
      </c>
      <c r="D11" s="13">
        <f t="shared" si="0"/>
        <v>5</v>
      </c>
      <c r="E11" s="11">
        <v>72</v>
      </c>
      <c r="F11" s="12">
        <v>75</v>
      </c>
      <c r="G11" s="13">
        <f t="shared" si="1"/>
        <v>4.166666666666667</v>
      </c>
      <c r="H11" s="11">
        <v>132</v>
      </c>
      <c r="I11" s="12">
        <v>132</v>
      </c>
      <c r="J11" s="13">
        <f t="shared" si="2"/>
        <v>0</v>
      </c>
      <c r="K11" s="11">
        <v>76</v>
      </c>
      <c r="L11" s="12">
        <v>60</v>
      </c>
      <c r="M11" s="13">
        <f t="shared" si="3"/>
        <v>-21.05263157894737</v>
      </c>
      <c r="N11" s="11">
        <v>27</v>
      </c>
      <c r="O11" s="12">
        <v>30</v>
      </c>
      <c r="P11" s="13">
        <f t="shared" si="4"/>
        <v>11.111111111111111</v>
      </c>
      <c r="Q11" s="11">
        <v>15</v>
      </c>
      <c r="R11" s="12">
        <v>12</v>
      </c>
      <c r="S11" s="13">
        <f t="shared" si="5"/>
        <v>-20</v>
      </c>
    </row>
    <row r="12" spans="1:19" x14ac:dyDescent="0.2">
      <c r="A12" s="6" t="s">
        <v>11</v>
      </c>
      <c r="B12" s="11">
        <v>17</v>
      </c>
      <c r="C12" s="12">
        <v>12</v>
      </c>
      <c r="D12" s="13">
        <f t="shared" si="0"/>
        <v>-29.411764705882351</v>
      </c>
      <c r="E12" s="11">
        <v>31</v>
      </c>
      <c r="F12" s="12">
        <v>38</v>
      </c>
      <c r="G12" s="13">
        <f t="shared" si="1"/>
        <v>22.580645161290324</v>
      </c>
      <c r="H12" s="11">
        <v>21</v>
      </c>
      <c r="I12" s="12">
        <v>51</v>
      </c>
      <c r="J12" s="13">
        <f t="shared" si="2"/>
        <v>142.85714285714286</v>
      </c>
      <c r="K12" s="11">
        <v>9</v>
      </c>
      <c r="L12" s="12">
        <v>25</v>
      </c>
      <c r="M12" s="13">
        <f t="shared" si="3"/>
        <v>177.77777777777777</v>
      </c>
      <c r="N12" s="11">
        <v>8</v>
      </c>
      <c r="O12" s="12">
        <v>11</v>
      </c>
      <c r="P12" s="13">
        <f t="shared" si="4"/>
        <v>37.5</v>
      </c>
      <c r="Q12" s="11">
        <v>4</v>
      </c>
      <c r="R12" s="12">
        <v>2</v>
      </c>
      <c r="S12" s="13">
        <f t="shared" si="5"/>
        <v>-50</v>
      </c>
    </row>
    <row r="13" spans="1:19" x14ac:dyDescent="0.2">
      <c r="A13" s="6" t="s">
        <v>12</v>
      </c>
      <c r="B13" s="11">
        <v>9</v>
      </c>
      <c r="C13" s="12">
        <v>13</v>
      </c>
      <c r="D13" s="13">
        <f t="shared" si="0"/>
        <v>44.444444444444443</v>
      </c>
      <c r="E13" s="11">
        <v>29</v>
      </c>
      <c r="F13" s="12">
        <v>30</v>
      </c>
      <c r="G13" s="13">
        <f t="shared" si="1"/>
        <v>3.4482758620689653</v>
      </c>
      <c r="H13" s="11">
        <v>45</v>
      </c>
      <c r="I13" s="12">
        <v>61</v>
      </c>
      <c r="J13" s="13">
        <f t="shared" si="2"/>
        <v>35.555555555555557</v>
      </c>
      <c r="K13" s="11">
        <v>31</v>
      </c>
      <c r="L13" s="12">
        <v>37</v>
      </c>
      <c r="M13" s="13">
        <f t="shared" si="3"/>
        <v>19.35483870967742</v>
      </c>
      <c r="N13" s="11">
        <v>14</v>
      </c>
      <c r="O13" s="12">
        <v>17</v>
      </c>
      <c r="P13" s="13">
        <f t="shared" si="4"/>
        <v>21.428571428571427</v>
      </c>
      <c r="Q13" s="11">
        <v>7</v>
      </c>
      <c r="R13" s="12">
        <v>6</v>
      </c>
      <c r="S13" s="13">
        <f t="shared" si="5"/>
        <v>-14.285714285714286</v>
      </c>
    </row>
    <row r="14" spans="1:19" x14ac:dyDescent="0.2">
      <c r="A14" s="6" t="s">
        <v>13</v>
      </c>
      <c r="B14" s="11">
        <v>9</v>
      </c>
      <c r="C14" s="12">
        <v>9</v>
      </c>
      <c r="D14" s="13">
        <f t="shared" si="0"/>
        <v>0</v>
      </c>
      <c r="E14" s="11">
        <v>34</v>
      </c>
      <c r="F14" s="12">
        <v>44</v>
      </c>
      <c r="G14" s="13">
        <f t="shared" si="1"/>
        <v>29.411764705882351</v>
      </c>
      <c r="H14" s="11">
        <v>47</v>
      </c>
      <c r="I14" s="12">
        <v>61</v>
      </c>
      <c r="J14" s="13">
        <f t="shared" si="2"/>
        <v>29.787234042553191</v>
      </c>
      <c r="K14" s="11">
        <v>34</v>
      </c>
      <c r="L14" s="12">
        <v>47</v>
      </c>
      <c r="M14" s="13">
        <f t="shared" si="3"/>
        <v>38.235294117647058</v>
      </c>
      <c r="N14" s="11">
        <v>21</v>
      </c>
      <c r="O14" s="12">
        <v>18</v>
      </c>
      <c r="P14" s="13">
        <f t="shared" si="4"/>
        <v>-14.285714285714286</v>
      </c>
      <c r="Q14" s="11">
        <v>7</v>
      </c>
      <c r="R14" s="12">
        <v>6</v>
      </c>
      <c r="S14" s="13">
        <f t="shared" si="5"/>
        <v>-14.285714285714286</v>
      </c>
    </row>
    <row r="15" spans="1:19" x14ac:dyDescent="0.2">
      <c r="A15" s="6" t="s">
        <v>14</v>
      </c>
      <c r="B15" s="11">
        <v>14</v>
      </c>
      <c r="C15" s="12">
        <v>13</v>
      </c>
      <c r="D15" s="13">
        <f t="shared" si="0"/>
        <v>-7.1428571428571432</v>
      </c>
      <c r="E15" s="11">
        <v>54</v>
      </c>
      <c r="F15" s="12">
        <v>58</v>
      </c>
      <c r="G15" s="13">
        <f t="shared" si="1"/>
        <v>7.4074074074074074</v>
      </c>
      <c r="H15" s="11">
        <v>58</v>
      </c>
      <c r="I15" s="12">
        <v>76</v>
      </c>
      <c r="J15" s="13">
        <f t="shared" si="2"/>
        <v>31.03448275862069</v>
      </c>
      <c r="K15" s="11">
        <v>42</v>
      </c>
      <c r="L15" s="12">
        <v>47</v>
      </c>
      <c r="M15" s="13">
        <f t="shared" si="3"/>
        <v>11.904761904761905</v>
      </c>
      <c r="N15" s="11">
        <v>11</v>
      </c>
      <c r="O15" s="12">
        <v>13</v>
      </c>
      <c r="P15" s="13">
        <f t="shared" si="4"/>
        <v>18.181818181818183</v>
      </c>
      <c r="Q15" s="11">
        <v>10</v>
      </c>
      <c r="R15" s="12">
        <v>3</v>
      </c>
      <c r="S15" s="13">
        <f t="shared" si="5"/>
        <v>-70</v>
      </c>
    </row>
    <row r="16" spans="1:19" x14ac:dyDescent="0.2">
      <c r="A16" s="6" t="s">
        <v>15</v>
      </c>
      <c r="B16" s="11">
        <v>14</v>
      </c>
      <c r="C16" s="12">
        <v>14</v>
      </c>
      <c r="D16" s="13">
        <f t="shared" si="0"/>
        <v>0</v>
      </c>
      <c r="E16" s="11">
        <v>48</v>
      </c>
      <c r="F16" s="12">
        <v>53</v>
      </c>
      <c r="G16" s="13">
        <f t="shared" si="1"/>
        <v>10.416666666666666</v>
      </c>
      <c r="H16" s="11">
        <v>63</v>
      </c>
      <c r="I16" s="12">
        <v>65</v>
      </c>
      <c r="J16" s="13">
        <f t="shared" si="2"/>
        <v>3.1746031746031744</v>
      </c>
      <c r="K16" s="11">
        <v>37</v>
      </c>
      <c r="L16" s="12">
        <v>38</v>
      </c>
      <c r="M16" s="13">
        <f t="shared" si="3"/>
        <v>2.7027027027027026</v>
      </c>
      <c r="N16" s="11">
        <v>11</v>
      </c>
      <c r="O16" s="12">
        <v>13</v>
      </c>
      <c r="P16" s="13">
        <f t="shared" si="4"/>
        <v>18.181818181818183</v>
      </c>
      <c r="Q16" s="11">
        <v>6</v>
      </c>
      <c r="R16" s="12">
        <v>5</v>
      </c>
      <c r="S16" s="13">
        <f t="shared" si="5"/>
        <v>-16.666666666666668</v>
      </c>
    </row>
    <row r="17" spans="1:19" x14ac:dyDescent="0.2">
      <c r="A17" s="6" t="s">
        <v>16</v>
      </c>
      <c r="B17" s="11">
        <v>13</v>
      </c>
      <c r="C17" s="12">
        <v>12</v>
      </c>
      <c r="D17" s="13">
        <f t="shared" si="0"/>
        <v>-7.6923076923076925</v>
      </c>
      <c r="E17" s="11">
        <v>39</v>
      </c>
      <c r="F17" s="12">
        <v>60</v>
      </c>
      <c r="G17" s="13">
        <f t="shared" si="1"/>
        <v>53.846153846153847</v>
      </c>
      <c r="H17" s="11">
        <v>64</v>
      </c>
      <c r="I17" s="12">
        <v>61</v>
      </c>
      <c r="J17" s="13">
        <f t="shared" si="2"/>
        <v>-4.6875</v>
      </c>
      <c r="K17" s="11">
        <v>23</v>
      </c>
      <c r="L17" s="12">
        <v>32</v>
      </c>
      <c r="M17" s="13">
        <f t="shared" si="3"/>
        <v>39.130434782608695</v>
      </c>
      <c r="N17" s="11">
        <v>9</v>
      </c>
      <c r="O17" s="12">
        <v>15</v>
      </c>
      <c r="P17" s="13">
        <f t="shared" si="4"/>
        <v>66.666666666666671</v>
      </c>
      <c r="Q17" s="11">
        <v>4</v>
      </c>
      <c r="R17" s="12">
        <v>2</v>
      </c>
      <c r="S17" s="13">
        <f t="shared" si="5"/>
        <v>-50</v>
      </c>
    </row>
    <row r="18" spans="1:19" x14ac:dyDescent="0.2">
      <c r="A18" s="6" t="s">
        <v>17</v>
      </c>
      <c r="B18" s="11">
        <v>10</v>
      </c>
      <c r="C18" s="12">
        <v>14</v>
      </c>
      <c r="D18" s="13">
        <f t="shared" si="0"/>
        <v>40</v>
      </c>
      <c r="E18" s="11">
        <v>50</v>
      </c>
      <c r="F18" s="12">
        <v>49</v>
      </c>
      <c r="G18" s="13">
        <f t="shared" si="1"/>
        <v>-2</v>
      </c>
      <c r="H18" s="11">
        <v>55</v>
      </c>
      <c r="I18" s="12">
        <v>73</v>
      </c>
      <c r="J18" s="13">
        <f t="shared" si="2"/>
        <v>32.727272727272727</v>
      </c>
      <c r="K18" s="11">
        <v>35</v>
      </c>
      <c r="L18" s="12">
        <v>34</v>
      </c>
      <c r="M18" s="13">
        <f t="shared" si="3"/>
        <v>-2.8571428571428572</v>
      </c>
      <c r="N18" s="11">
        <v>8</v>
      </c>
      <c r="O18" s="12">
        <v>11</v>
      </c>
      <c r="P18" s="13">
        <f t="shared" si="4"/>
        <v>37.5</v>
      </c>
      <c r="Q18" s="11">
        <v>3</v>
      </c>
      <c r="R18" s="12">
        <v>6</v>
      </c>
      <c r="S18" s="13">
        <f t="shared" si="5"/>
        <v>100</v>
      </c>
    </row>
    <row r="19" spans="1:19" x14ac:dyDescent="0.2">
      <c r="A19" s="6" t="s">
        <v>18</v>
      </c>
      <c r="B19" s="11">
        <v>13</v>
      </c>
      <c r="C19" s="12">
        <v>12</v>
      </c>
      <c r="D19" s="13">
        <f t="shared" si="0"/>
        <v>-7.6923076923076925</v>
      </c>
      <c r="E19" s="11">
        <v>39</v>
      </c>
      <c r="F19" s="12">
        <v>60</v>
      </c>
      <c r="G19" s="13">
        <f t="shared" si="1"/>
        <v>53.846153846153847</v>
      </c>
      <c r="H19" s="11">
        <v>64</v>
      </c>
      <c r="I19" s="12">
        <v>61</v>
      </c>
      <c r="J19" s="13">
        <f t="shared" si="2"/>
        <v>-4.6875</v>
      </c>
      <c r="K19" s="11">
        <v>23</v>
      </c>
      <c r="L19" s="12">
        <v>32</v>
      </c>
      <c r="M19" s="13">
        <f t="shared" si="3"/>
        <v>39.130434782608695</v>
      </c>
      <c r="N19" s="11">
        <v>9</v>
      </c>
      <c r="O19" s="12">
        <v>15</v>
      </c>
      <c r="P19" s="13">
        <f t="shared" si="4"/>
        <v>66.666666666666671</v>
      </c>
      <c r="Q19" s="11">
        <v>4</v>
      </c>
      <c r="R19" s="12">
        <v>2</v>
      </c>
      <c r="S19" s="13">
        <f t="shared" si="5"/>
        <v>-50</v>
      </c>
    </row>
    <row r="20" spans="1:19" x14ac:dyDescent="0.2">
      <c r="A20" s="6" t="s">
        <v>19</v>
      </c>
      <c r="B20" s="11">
        <v>12</v>
      </c>
      <c r="C20" s="12">
        <v>10</v>
      </c>
      <c r="D20" s="13">
        <f t="shared" si="0"/>
        <v>-16.666666666666668</v>
      </c>
      <c r="E20" s="11">
        <v>27</v>
      </c>
      <c r="F20" s="12">
        <v>37</v>
      </c>
      <c r="G20" s="13">
        <f t="shared" si="1"/>
        <v>37.037037037037038</v>
      </c>
      <c r="H20" s="11">
        <v>53</v>
      </c>
      <c r="I20" s="12">
        <v>65</v>
      </c>
      <c r="J20" s="13">
        <f t="shared" si="2"/>
        <v>22.641509433962263</v>
      </c>
      <c r="K20" s="11">
        <v>25</v>
      </c>
      <c r="L20" s="12">
        <v>36</v>
      </c>
      <c r="M20" s="13">
        <f t="shared" si="3"/>
        <v>44</v>
      </c>
      <c r="N20" s="11">
        <v>11</v>
      </c>
      <c r="O20" s="12">
        <v>10</v>
      </c>
      <c r="P20" s="13">
        <f t="shared" si="4"/>
        <v>-9.0909090909090917</v>
      </c>
      <c r="Q20" s="11">
        <v>6</v>
      </c>
      <c r="R20" s="12">
        <v>2</v>
      </c>
      <c r="S20" s="13">
        <f t="shared" si="5"/>
        <v>-66.666666666666671</v>
      </c>
    </row>
    <row r="21" spans="1:19" x14ac:dyDescent="0.2">
      <c r="A21" s="6" t="s">
        <v>20</v>
      </c>
      <c r="B21" s="11">
        <v>12</v>
      </c>
      <c r="C21" s="12">
        <v>4</v>
      </c>
      <c r="D21" s="13">
        <f t="shared" si="0"/>
        <v>-66.666666666666671</v>
      </c>
      <c r="E21" s="11">
        <v>31</v>
      </c>
      <c r="F21" s="12">
        <v>33</v>
      </c>
      <c r="G21" s="13">
        <f t="shared" si="1"/>
        <v>6.4516129032258061</v>
      </c>
      <c r="H21" s="11">
        <v>52</v>
      </c>
      <c r="I21" s="12">
        <v>55</v>
      </c>
      <c r="J21" s="13">
        <f t="shared" si="2"/>
        <v>5.7692307692307692</v>
      </c>
      <c r="K21" s="11">
        <v>36</v>
      </c>
      <c r="L21" s="12">
        <v>29</v>
      </c>
      <c r="M21" s="13">
        <f t="shared" si="3"/>
        <v>-19.444444444444443</v>
      </c>
      <c r="N21" s="11">
        <v>12</v>
      </c>
      <c r="O21" s="12">
        <v>15</v>
      </c>
      <c r="P21" s="13">
        <f t="shared" si="4"/>
        <v>25</v>
      </c>
      <c r="Q21" s="11">
        <v>9</v>
      </c>
      <c r="R21" s="12">
        <v>3</v>
      </c>
      <c r="S21" s="13">
        <f t="shared" si="5"/>
        <v>-66.666666666666671</v>
      </c>
    </row>
    <row r="22" spans="1:19" x14ac:dyDescent="0.2">
      <c r="A22" s="6" t="s">
        <v>87</v>
      </c>
      <c r="B22" s="11">
        <v>22</v>
      </c>
      <c r="C22" s="12">
        <v>43</v>
      </c>
      <c r="D22" s="13">
        <f t="shared" si="0"/>
        <v>95.454545454545453</v>
      </c>
      <c r="E22" s="11">
        <v>67</v>
      </c>
      <c r="F22" s="12">
        <v>106</v>
      </c>
      <c r="G22" s="13">
        <f t="shared" si="1"/>
        <v>58.208955223880594</v>
      </c>
      <c r="H22" s="11">
        <v>82</v>
      </c>
      <c r="I22" s="12">
        <v>135</v>
      </c>
      <c r="J22" s="13">
        <f t="shared" si="2"/>
        <v>64.634146341463421</v>
      </c>
      <c r="K22" s="11">
        <v>30</v>
      </c>
      <c r="L22" s="12">
        <v>47</v>
      </c>
      <c r="M22" s="13">
        <f t="shared" si="3"/>
        <v>56.666666666666664</v>
      </c>
      <c r="N22" s="11">
        <v>18</v>
      </c>
      <c r="O22" s="12">
        <v>18</v>
      </c>
      <c r="P22" s="13">
        <f t="shared" si="4"/>
        <v>0</v>
      </c>
      <c r="Q22" s="11">
        <v>5</v>
      </c>
      <c r="R22" s="12">
        <v>9</v>
      </c>
      <c r="S22" s="13">
        <f t="shared" si="5"/>
        <v>80</v>
      </c>
    </row>
    <row r="23" spans="1:19" x14ac:dyDescent="0.2">
      <c r="A23" s="6" t="s">
        <v>89</v>
      </c>
      <c r="B23" s="11">
        <v>18</v>
      </c>
      <c r="C23" s="12">
        <v>20</v>
      </c>
      <c r="D23" s="13">
        <f t="shared" si="0"/>
        <v>11.111111111111111</v>
      </c>
      <c r="E23" s="11">
        <v>61</v>
      </c>
      <c r="F23" s="12">
        <v>44</v>
      </c>
      <c r="G23" s="13">
        <f t="shared" si="1"/>
        <v>-27.868852459016395</v>
      </c>
      <c r="H23" s="11">
        <v>82</v>
      </c>
      <c r="I23" s="12">
        <v>106</v>
      </c>
      <c r="J23" s="13">
        <f t="shared" si="2"/>
        <v>29.26829268292683</v>
      </c>
      <c r="K23" s="11">
        <v>42</v>
      </c>
      <c r="L23" s="12">
        <v>38</v>
      </c>
      <c r="M23" s="13">
        <f t="shared" si="3"/>
        <v>-9.5238095238095237</v>
      </c>
      <c r="N23" s="11">
        <v>25</v>
      </c>
      <c r="O23" s="12">
        <v>28</v>
      </c>
      <c r="P23" s="13">
        <f t="shared" si="4"/>
        <v>12</v>
      </c>
      <c r="Q23" s="11">
        <v>9</v>
      </c>
      <c r="R23" s="12">
        <v>9</v>
      </c>
      <c r="S23" s="13">
        <f t="shared" si="5"/>
        <v>0</v>
      </c>
    </row>
    <row r="24" spans="1:19" x14ac:dyDescent="0.2">
      <c r="A24" s="7" t="s">
        <v>21</v>
      </c>
      <c r="B24" s="11">
        <v>3</v>
      </c>
      <c r="C24" s="12">
        <v>13</v>
      </c>
      <c r="D24" s="13">
        <f t="shared" si="0"/>
        <v>333.33333333333331</v>
      </c>
      <c r="E24" s="11">
        <v>13</v>
      </c>
      <c r="F24" s="12">
        <v>13</v>
      </c>
      <c r="G24" s="13">
        <f t="shared" si="1"/>
        <v>0</v>
      </c>
      <c r="H24" s="11">
        <v>12</v>
      </c>
      <c r="I24" s="12">
        <v>16</v>
      </c>
      <c r="J24" s="13">
        <f t="shared" si="2"/>
        <v>33.333333333333336</v>
      </c>
      <c r="K24" s="11">
        <v>8</v>
      </c>
      <c r="L24" s="12">
        <v>15</v>
      </c>
      <c r="M24" s="13">
        <f t="shared" si="3"/>
        <v>87.5</v>
      </c>
      <c r="N24" s="11">
        <v>3</v>
      </c>
      <c r="O24" s="12">
        <v>3</v>
      </c>
      <c r="P24" s="13">
        <f t="shared" si="4"/>
        <v>0</v>
      </c>
      <c r="Q24" s="11">
        <v>1</v>
      </c>
      <c r="R24" s="12">
        <v>2</v>
      </c>
      <c r="S24" s="13">
        <f t="shared" si="5"/>
        <v>100</v>
      </c>
    </row>
    <row r="25" spans="1:19" ht="15.75" customHeight="1" x14ac:dyDescent="0.2">
      <c r="A25" s="8" t="s">
        <v>22</v>
      </c>
      <c r="B25" s="11">
        <v>2</v>
      </c>
      <c r="C25" s="12">
        <v>6</v>
      </c>
      <c r="D25" s="13">
        <f t="shared" si="0"/>
        <v>200</v>
      </c>
      <c r="E25" s="11">
        <v>5</v>
      </c>
      <c r="F25" s="12">
        <v>11</v>
      </c>
      <c r="G25" s="13">
        <f t="shared" si="1"/>
        <v>120</v>
      </c>
      <c r="H25" s="11">
        <v>2</v>
      </c>
      <c r="I25" s="12">
        <v>6</v>
      </c>
      <c r="J25" s="13">
        <f t="shared" si="2"/>
        <v>200</v>
      </c>
      <c r="K25" s="11">
        <v>10</v>
      </c>
      <c r="L25" s="12">
        <v>0</v>
      </c>
      <c r="M25" s="13">
        <f t="shared" si="3"/>
        <v>-100</v>
      </c>
      <c r="N25" s="11">
        <v>1</v>
      </c>
      <c r="O25" s="12">
        <v>0</v>
      </c>
      <c r="P25" s="13">
        <f t="shared" si="4"/>
        <v>-100</v>
      </c>
      <c r="Q25" s="11">
        <v>0</v>
      </c>
      <c r="R25" s="12">
        <v>0</v>
      </c>
      <c r="S25" s="13" t="str">
        <f t="shared" si="5"/>
        <v xml:space="preserve"> </v>
      </c>
    </row>
    <row r="26" spans="1:19" x14ac:dyDescent="0.2">
      <c r="A26" s="6" t="s">
        <v>23</v>
      </c>
      <c r="B26" s="11">
        <v>0</v>
      </c>
      <c r="C26" s="12">
        <v>2</v>
      </c>
      <c r="D26" s="13" t="str">
        <f t="shared" si="0"/>
        <v xml:space="preserve"> </v>
      </c>
      <c r="E26" s="11">
        <v>0</v>
      </c>
      <c r="F26" s="12">
        <v>3</v>
      </c>
      <c r="G26" s="13" t="str">
        <f t="shared" si="1"/>
        <v xml:space="preserve"> </v>
      </c>
      <c r="H26" s="11">
        <v>1</v>
      </c>
      <c r="I26" s="12">
        <v>1</v>
      </c>
      <c r="J26" s="13">
        <f t="shared" si="2"/>
        <v>0</v>
      </c>
      <c r="K26" s="11">
        <v>1</v>
      </c>
      <c r="L26" s="12">
        <v>1</v>
      </c>
      <c r="M26" s="13">
        <f t="shared" si="3"/>
        <v>0</v>
      </c>
      <c r="N26" s="11">
        <v>1</v>
      </c>
      <c r="O26" s="12">
        <v>1</v>
      </c>
      <c r="P26" s="13">
        <f t="shared" si="4"/>
        <v>0</v>
      </c>
      <c r="Q26" s="11">
        <v>0</v>
      </c>
      <c r="R26" s="12">
        <v>0</v>
      </c>
      <c r="S26" s="13" t="str">
        <f t="shared" si="5"/>
        <v xml:space="preserve"> </v>
      </c>
    </row>
    <row r="27" spans="1:19" s="10" customFormat="1" ht="24.75" customHeight="1" x14ac:dyDescent="0.2">
      <c r="A27" s="9" t="s">
        <v>90</v>
      </c>
      <c r="B27" s="14">
        <v>349</v>
      </c>
      <c r="C27" s="15">
        <v>373</v>
      </c>
      <c r="D27" s="16">
        <f t="shared" si="0"/>
        <v>6.8767908309455583</v>
      </c>
      <c r="E27" s="14">
        <v>1117</v>
      </c>
      <c r="F27" s="15">
        <v>1229</v>
      </c>
      <c r="G27" s="16">
        <f t="shared" si="1"/>
        <v>10.026857654431513</v>
      </c>
      <c r="H27" s="14">
        <v>1464</v>
      </c>
      <c r="I27" s="15">
        <v>1710</v>
      </c>
      <c r="J27" s="16">
        <f t="shared" si="2"/>
        <v>16.803278688524589</v>
      </c>
      <c r="K27" s="14">
        <v>769</v>
      </c>
      <c r="L27" s="15">
        <v>873</v>
      </c>
      <c r="M27" s="16">
        <f t="shared" si="3"/>
        <v>13.524057217165149</v>
      </c>
      <c r="N27" s="14">
        <v>309</v>
      </c>
      <c r="O27" s="15">
        <v>344</v>
      </c>
      <c r="P27" s="16">
        <f t="shared" si="4"/>
        <v>11.326860841423947</v>
      </c>
      <c r="Q27" s="14">
        <v>117</v>
      </c>
      <c r="R27" s="15">
        <v>116</v>
      </c>
      <c r="S27" s="16">
        <f t="shared" si="5"/>
        <v>-0.85470085470085466</v>
      </c>
    </row>
    <row r="29" spans="1:19" x14ac:dyDescent="0.2">
      <c r="A29" s="10"/>
    </row>
  </sheetData>
  <mergeCells count="13">
    <mergeCell ref="K3:L4"/>
    <mergeCell ref="A3:A5"/>
    <mergeCell ref="B3:C4"/>
    <mergeCell ref="E3:F4"/>
    <mergeCell ref="H3:I4"/>
    <mergeCell ref="J3:J4"/>
    <mergeCell ref="G3:G4"/>
    <mergeCell ref="D3:D4"/>
    <mergeCell ref="M3:M4"/>
    <mergeCell ref="N3:O4"/>
    <mergeCell ref="P3:P4"/>
    <mergeCell ref="Q3:R4"/>
    <mergeCell ref="S3:S4"/>
  </mergeCells>
  <pageMargins left="0.25" right="0.22" top="0.66" bottom="0.22" header="0.5" footer="0.22"/>
  <pageSetup paperSize="9" scale="71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P29"/>
  <sheetViews>
    <sheetView view="pageBreakPreview" zoomScale="75" zoomScaleNormal="75" zoomScaleSheetLayoutView="75" workbookViewId="0">
      <selection activeCell="A2" sqref="A2"/>
    </sheetView>
  </sheetViews>
  <sheetFormatPr defaultRowHeight="12.75" x14ac:dyDescent="0.2"/>
  <cols>
    <col min="1" max="1" width="26.140625" style="1" customWidth="1"/>
    <col min="2" max="3" width="10.28515625" style="1" customWidth="1"/>
    <col min="4" max="4" width="9.140625" style="1"/>
    <col min="5" max="6" width="10.28515625" style="1" customWidth="1"/>
    <col min="7" max="7" width="9.140625" style="1"/>
    <col min="8" max="9" width="10.28515625" style="1" customWidth="1"/>
    <col min="10" max="10" width="9.140625" style="1"/>
    <col min="11" max="12" width="10.28515625" style="1" customWidth="1"/>
    <col min="13" max="13" width="9.140625" style="1"/>
    <col min="14" max="15" width="10.28515625" style="1" customWidth="1"/>
    <col min="16" max="16384" width="9.140625" style="1"/>
  </cols>
  <sheetData>
    <row r="1" spans="1:16" x14ac:dyDescent="0.2">
      <c r="A1" s="10" t="s">
        <v>66</v>
      </c>
    </row>
    <row r="3" spans="1:16" ht="12.75" customHeight="1" x14ac:dyDescent="0.2">
      <c r="A3" s="21" t="s">
        <v>0</v>
      </c>
      <c r="B3" s="34" t="s">
        <v>42</v>
      </c>
      <c r="C3" s="34"/>
      <c r="D3" s="35" t="s">
        <v>1</v>
      </c>
      <c r="E3" s="34" t="s">
        <v>43</v>
      </c>
      <c r="F3" s="34"/>
      <c r="G3" s="35" t="s">
        <v>1</v>
      </c>
      <c r="H3" s="34" t="s">
        <v>44</v>
      </c>
      <c r="I3" s="34"/>
      <c r="J3" s="35" t="s">
        <v>1</v>
      </c>
      <c r="K3" s="34" t="s">
        <v>45</v>
      </c>
      <c r="L3" s="34"/>
      <c r="M3" s="35" t="s">
        <v>1</v>
      </c>
      <c r="N3" s="34" t="s">
        <v>46</v>
      </c>
      <c r="O3" s="34"/>
      <c r="P3" s="35" t="s">
        <v>1</v>
      </c>
    </row>
    <row r="4" spans="1:16" ht="75" customHeight="1" x14ac:dyDescent="0.2">
      <c r="A4" s="22"/>
      <c r="B4" s="34"/>
      <c r="C4" s="34"/>
      <c r="D4" s="35"/>
      <c r="E4" s="34"/>
      <c r="F4" s="34"/>
      <c r="G4" s="35"/>
      <c r="H4" s="34"/>
      <c r="I4" s="34"/>
      <c r="J4" s="35"/>
      <c r="K4" s="34"/>
      <c r="L4" s="34"/>
      <c r="M4" s="35"/>
      <c r="N4" s="34"/>
      <c r="O4" s="34"/>
      <c r="P4" s="35"/>
    </row>
    <row r="5" spans="1:16" x14ac:dyDescent="0.2">
      <c r="A5" s="23"/>
      <c r="B5" s="4" t="s">
        <v>2</v>
      </c>
      <c r="C5" s="4" t="s">
        <v>3</v>
      </c>
      <c r="D5" s="4" t="s">
        <v>4</v>
      </c>
      <c r="E5" s="4" t="s">
        <v>2</v>
      </c>
      <c r="F5" s="4" t="s">
        <v>3</v>
      </c>
      <c r="G5" s="4" t="s">
        <v>4</v>
      </c>
      <c r="H5" s="4" t="s">
        <v>2</v>
      </c>
      <c r="I5" s="4" t="s">
        <v>3</v>
      </c>
      <c r="J5" s="4" t="s">
        <v>4</v>
      </c>
      <c r="K5" s="4" t="s">
        <v>2</v>
      </c>
      <c r="L5" s="4" t="s">
        <v>3</v>
      </c>
      <c r="M5" s="4" t="s">
        <v>4</v>
      </c>
      <c r="N5" s="4" t="s">
        <v>2</v>
      </c>
      <c r="O5" s="4" t="s">
        <v>3</v>
      </c>
      <c r="P5" s="4" t="s">
        <v>4</v>
      </c>
    </row>
    <row r="6" spans="1:16" ht="12.75" customHeight="1" x14ac:dyDescent="0.2">
      <c r="A6" s="5" t="s">
        <v>5</v>
      </c>
      <c r="B6" s="20">
        <v>55</v>
      </c>
      <c r="C6" s="20">
        <v>56</v>
      </c>
      <c r="D6" s="20">
        <v>57</v>
      </c>
      <c r="E6" s="20">
        <v>58</v>
      </c>
      <c r="F6" s="20">
        <v>59</v>
      </c>
      <c r="G6" s="20">
        <v>60</v>
      </c>
      <c r="H6" s="20">
        <v>61</v>
      </c>
      <c r="I6" s="20">
        <v>62</v>
      </c>
      <c r="J6" s="20">
        <v>63</v>
      </c>
      <c r="K6" s="20">
        <v>64</v>
      </c>
      <c r="L6" s="20">
        <v>65</v>
      </c>
      <c r="M6" s="20">
        <v>66</v>
      </c>
      <c r="N6" s="20">
        <v>67</v>
      </c>
      <c r="O6" s="20">
        <v>68</v>
      </c>
      <c r="P6" s="20">
        <v>69</v>
      </c>
    </row>
    <row r="7" spans="1:16" x14ac:dyDescent="0.2">
      <c r="A7" s="2" t="s">
        <v>6</v>
      </c>
      <c r="B7" s="11">
        <v>13</v>
      </c>
      <c r="C7" s="12">
        <v>20</v>
      </c>
      <c r="D7" s="19">
        <f>IF(ISERROR(C7-B7/B7)," ",(C7-B7)*100/B7)</f>
        <v>53.846153846153847</v>
      </c>
      <c r="E7" s="11">
        <v>8</v>
      </c>
      <c r="F7" s="12">
        <v>2</v>
      </c>
      <c r="G7" s="19">
        <f>IF(ISERROR(F7-E7/E7)," ",(F7-E7)*100/E7)</f>
        <v>-75</v>
      </c>
      <c r="H7" s="11">
        <v>6</v>
      </c>
      <c r="I7" s="12">
        <v>3</v>
      </c>
      <c r="J7" s="19">
        <f>IF(ISERROR(I7-H7/H7)," ",(I7-H7)*100/H7)</f>
        <v>-50</v>
      </c>
      <c r="K7" s="11">
        <v>4</v>
      </c>
      <c r="L7" s="12">
        <v>17</v>
      </c>
      <c r="M7" s="19">
        <f>IF(ISERROR(L7-K7/K7)," ",(L7-K7)*100/K7)</f>
        <v>325</v>
      </c>
      <c r="N7" s="11">
        <v>385</v>
      </c>
      <c r="O7" s="12">
        <v>378</v>
      </c>
      <c r="P7" s="19">
        <f>IF(ISERROR(O7-N7/N7)," ",(O7-N7)*100/N7)</f>
        <v>-1.8181818181818181</v>
      </c>
    </row>
    <row r="8" spans="1:16" x14ac:dyDescent="0.2">
      <c r="A8" s="6" t="s">
        <v>7</v>
      </c>
      <c r="B8" s="11">
        <v>17</v>
      </c>
      <c r="C8" s="12">
        <v>20</v>
      </c>
      <c r="D8" s="13">
        <f t="shared" ref="D8:D27" si="0">IF(ISERROR(C8-B8/B8)," ",(C8-B8)*100/B8)</f>
        <v>17.647058823529413</v>
      </c>
      <c r="E8" s="11">
        <v>1</v>
      </c>
      <c r="F8" s="12">
        <v>5</v>
      </c>
      <c r="G8" s="13">
        <f t="shared" ref="G8:G27" si="1">IF(ISERROR(F8-E8/E8)," ",(F8-E8)*100/E8)</f>
        <v>400</v>
      </c>
      <c r="H8" s="11">
        <v>0</v>
      </c>
      <c r="I8" s="12">
        <v>5</v>
      </c>
      <c r="J8" s="13" t="str">
        <f t="shared" ref="J8:J27" si="2">IF(ISERROR(I8-H8/H8)," ",(I8-H8)*100/H8)</f>
        <v xml:space="preserve"> </v>
      </c>
      <c r="K8" s="11">
        <v>2</v>
      </c>
      <c r="L8" s="12">
        <v>1</v>
      </c>
      <c r="M8" s="13">
        <f t="shared" ref="M8:M27" si="3">IF(ISERROR(L8-K8/K8)," ",(L8-K8)*100/K8)</f>
        <v>-50</v>
      </c>
      <c r="N8" s="11">
        <v>124</v>
      </c>
      <c r="O8" s="12">
        <v>123</v>
      </c>
      <c r="P8" s="13">
        <f t="shared" ref="P8:P27" si="4">IF(ISERROR(O8-N8/N8)," ",(O8-N8)*100/N8)</f>
        <v>-0.80645161290322576</v>
      </c>
    </row>
    <row r="9" spans="1:16" x14ac:dyDescent="0.2">
      <c r="A9" s="6" t="s">
        <v>8</v>
      </c>
      <c r="B9" s="11">
        <v>29</v>
      </c>
      <c r="C9" s="12">
        <v>15</v>
      </c>
      <c r="D9" s="13">
        <f t="shared" si="0"/>
        <v>-48.275862068965516</v>
      </c>
      <c r="E9" s="11">
        <v>3</v>
      </c>
      <c r="F9" s="12">
        <v>2</v>
      </c>
      <c r="G9" s="13">
        <f t="shared" si="1"/>
        <v>-33.333333333333336</v>
      </c>
      <c r="H9" s="11">
        <v>3</v>
      </c>
      <c r="I9" s="12">
        <v>1</v>
      </c>
      <c r="J9" s="13">
        <f t="shared" si="2"/>
        <v>-66.666666666666671</v>
      </c>
      <c r="K9" s="11">
        <v>8</v>
      </c>
      <c r="L9" s="12">
        <v>10</v>
      </c>
      <c r="M9" s="13">
        <f t="shared" si="3"/>
        <v>25</v>
      </c>
      <c r="N9" s="11">
        <v>142</v>
      </c>
      <c r="O9" s="12">
        <v>163</v>
      </c>
      <c r="P9" s="13">
        <f t="shared" si="4"/>
        <v>14.788732394366198</v>
      </c>
    </row>
    <row r="10" spans="1:16" x14ac:dyDescent="0.2">
      <c r="A10" s="6" t="s">
        <v>9</v>
      </c>
      <c r="B10" s="11">
        <v>8</v>
      </c>
      <c r="C10" s="12">
        <v>2</v>
      </c>
      <c r="D10" s="13">
        <f t="shared" si="0"/>
        <v>-75</v>
      </c>
      <c r="E10" s="11">
        <v>6</v>
      </c>
      <c r="F10" s="12">
        <v>2</v>
      </c>
      <c r="G10" s="13">
        <f t="shared" si="1"/>
        <v>-66.666666666666671</v>
      </c>
      <c r="H10" s="11">
        <v>0</v>
      </c>
      <c r="I10" s="12">
        <v>1</v>
      </c>
      <c r="J10" s="13" t="str">
        <f t="shared" si="2"/>
        <v xml:space="preserve"> </v>
      </c>
      <c r="K10" s="11">
        <v>0</v>
      </c>
      <c r="L10" s="12">
        <v>9</v>
      </c>
      <c r="M10" s="13" t="str">
        <f t="shared" si="3"/>
        <v xml:space="preserve"> </v>
      </c>
      <c r="N10" s="11">
        <v>575</v>
      </c>
      <c r="O10" s="12">
        <v>672</v>
      </c>
      <c r="P10" s="13">
        <f t="shared" si="4"/>
        <v>16.869565217391305</v>
      </c>
    </row>
    <row r="11" spans="1:16" x14ac:dyDescent="0.2">
      <c r="A11" s="6" t="s">
        <v>10</v>
      </c>
      <c r="B11" s="11">
        <v>3</v>
      </c>
      <c r="C11" s="12">
        <v>6</v>
      </c>
      <c r="D11" s="13">
        <f t="shared" si="0"/>
        <v>100</v>
      </c>
      <c r="E11" s="11">
        <v>1</v>
      </c>
      <c r="F11" s="12">
        <v>0</v>
      </c>
      <c r="G11" s="13">
        <f t="shared" si="1"/>
        <v>-100</v>
      </c>
      <c r="H11" s="11">
        <v>4</v>
      </c>
      <c r="I11" s="12">
        <v>0</v>
      </c>
      <c r="J11" s="13">
        <f t="shared" si="2"/>
        <v>-100</v>
      </c>
      <c r="K11" s="11">
        <v>4</v>
      </c>
      <c r="L11" s="12">
        <v>4</v>
      </c>
      <c r="M11" s="13">
        <f t="shared" si="3"/>
        <v>0</v>
      </c>
      <c r="N11" s="11">
        <v>318</v>
      </c>
      <c r="O11" s="12">
        <v>307</v>
      </c>
      <c r="P11" s="13">
        <f t="shared" si="4"/>
        <v>-3.459119496855346</v>
      </c>
    </row>
    <row r="12" spans="1:16" x14ac:dyDescent="0.2">
      <c r="A12" s="6" t="s">
        <v>11</v>
      </c>
      <c r="B12" s="11">
        <v>4</v>
      </c>
      <c r="C12" s="12">
        <v>11</v>
      </c>
      <c r="D12" s="13">
        <f t="shared" si="0"/>
        <v>175</v>
      </c>
      <c r="E12" s="11">
        <v>1</v>
      </c>
      <c r="F12" s="12">
        <v>2</v>
      </c>
      <c r="G12" s="13">
        <f t="shared" si="1"/>
        <v>100</v>
      </c>
      <c r="H12" s="11">
        <v>0</v>
      </c>
      <c r="I12" s="12">
        <v>0</v>
      </c>
      <c r="J12" s="13" t="str">
        <f t="shared" si="2"/>
        <v xml:space="preserve"> </v>
      </c>
      <c r="K12" s="11">
        <v>7</v>
      </c>
      <c r="L12" s="12">
        <v>16</v>
      </c>
      <c r="M12" s="13">
        <f t="shared" si="3"/>
        <v>128.57142857142858</v>
      </c>
      <c r="N12" s="11">
        <v>73</v>
      </c>
      <c r="O12" s="12">
        <v>105</v>
      </c>
      <c r="P12" s="13">
        <f t="shared" si="4"/>
        <v>43.835616438356162</v>
      </c>
    </row>
    <row r="13" spans="1:16" x14ac:dyDescent="0.2">
      <c r="A13" s="6" t="s">
        <v>12</v>
      </c>
      <c r="B13" s="11">
        <v>10</v>
      </c>
      <c r="C13" s="12">
        <v>18</v>
      </c>
      <c r="D13" s="13">
        <f t="shared" si="0"/>
        <v>80</v>
      </c>
      <c r="E13" s="11">
        <v>0</v>
      </c>
      <c r="F13" s="12">
        <v>2</v>
      </c>
      <c r="G13" s="13" t="str">
        <f t="shared" si="1"/>
        <v xml:space="preserve"> </v>
      </c>
      <c r="H13" s="11">
        <v>0</v>
      </c>
      <c r="I13" s="12">
        <v>4</v>
      </c>
      <c r="J13" s="13" t="str">
        <f t="shared" si="2"/>
        <v xml:space="preserve"> </v>
      </c>
      <c r="K13" s="11">
        <v>10</v>
      </c>
      <c r="L13" s="12">
        <v>11</v>
      </c>
      <c r="M13" s="13">
        <f t="shared" si="3"/>
        <v>10</v>
      </c>
      <c r="N13" s="11">
        <v>122</v>
      </c>
      <c r="O13" s="12">
        <v>127</v>
      </c>
      <c r="P13" s="13">
        <f t="shared" si="4"/>
        <v>4.0983606557377046</v>
      </c>
    </row>
    <row r="14" spans="1:16" x14ac:dyDescent="0.2">
      <c r="A14" s="6" t="s">
        <v>13</v>
      </c>
      <c r="B14" s="11">
        <v>7</v>
      </c>
      <c r="C14" s="12">
        <v>5</v>
      </c>
      <c r="D14" s="13">
        <f t="shared" si="0"/>
        <v>-28.571428571428573</v>
      </c>
      <c r="E14" s="11">
        <v>2</v>
      </c>
      <c r="F14" s="12">
        <v>1</v>
      </c>
      <c r="G14" s="13">
        <f t="shared" si="1"/>
        <v>-50</v>
      </c>
      <c r="H14" s="11">
        <v>5</v>
      </c>
      <c r="I14" s="12">
        <v>0</v>
      </c>
      <c r="J14" s="13">
        <f t="shared" si="2"/>
        <v>-100</v>
      </c>
      <c r="K14" s="11">
        <v>4</v>
      </c>
      <c r="L14" s="12">
        <v>8</v>
      </c>
      <c r="M14" s="13">
        <f t="shared" si="3"/>
        <v>100</v>
      </c>
      <c r="N14" s="11">
        <v>119</v>
      </c>
      <c r="O14" s="12">
        <v>157</v>
      </c>
      <c r="P14" s="13">
        <f t="shared" si="4"/>
        <v>31.932773109243698</v>
      </c>
    </row>
    <row r="15" spans="1:16" x14ac:dyDescent="0.2">
      <c r="A15" s="6" t="s">
        <v>14</v>
      </c>
      <c r="B15" s="11">
        <v>8</v>
      </c>
      <c r="C15" s="12">
        <v>11</v>
      </c>
      <c r="D15" s="13">
        <f t="shared" si="0"/>
        <v>37.5</v>
      </c>
      <c r="E15" s="11">
        <v>0</v>
      </c>
      <c r="F15" s="12">
        <v>1</v>
      </c>
      <c r="G15" s="13" t="str">
        <f t="shared" si="1"/>
        <v xml:space="preserve"> </v>
      </c>
      <c r="H15" s="11">
        <v>2</v>
      </c>
      <c r="I15" s="12">
        <v>4</v>
      </c>
      <c r="J15" s="13">
        <f t="shared" si="2"/>
        <v>100</v>
      </c>
      <c r="K15" s="11">
        <v>3</v>
      </c>
      <c r="L15" s="12">
        <v>7</v>
      </c>
      <c r="M15" s="13">
        <f t="shared" si="3"/>
        <v>133.33333333333334</v>
      </c>
      <c r="N15" s="11">
        <v>144</v>
      </c>
      <c r="O15" s="12">
        <v>155</v>
      </c>
      <c r="P15" s="13">
        <f t="shared" si="4"/>
        <v>7.6388888888888893</v>
      </c>
    </row>
    <row r="16" spans="1:16" x14ac:dyDescent="0.2">
      <c r="A16" s="6" t="s">
        <v>15</v>
      </c>
      <c r="B16" s="11">
        <v>27</v>
      </c>
      <c r="C16" s="12">
        <v>24</v>
      </c>
      <c r="D16" s="13">
        <f t="shared" si="0"/>
        <v>-11.111111111111111</v>
      </c>
      <c r="E16" s="11">
        <v>2</v>
      </c>
      <c r="F16" s="12">
        <v>1</v>
      </c>
      <c r="G16" s="13">
        <f t="shared" si="1"/>
        <v>-50</v>
      </c>
      <c r="H16" s="11">
        <v>1</v>
      </c>
      <c r="I16" s="12">
        <v>0</v>
      </c>
      <c r="J16" s="13">
        <f t="shared" si="2"/>
        <v>-100</v>
      </c>
      <c r="K16" s="11">
        <v>5</v>
      </c>
      <c r="L16" s="12">
        <v>5</v>
      </c>
      <c r="M16" s="13">
        <f t="shared" si="3"/>
        <v>0</v>
      </c>
      <c r="N16" s="11">
        <v>127</v>
      </c>
      <c r="O16" s="12">
        <v>139</v>
      </c>
      <c r="P16" s="13">
        <f t="shared" si="4"/>
        <v>9.4488188976377945</v>
      </c>
    </row>
    <row r="17" spans="1:16" x14ac:dyDescent="0.2">
      <c r="A17" s="6" t="s">
        <v>16</v>
      </c>
      <c r="B17" s="11">
        <v>6</v>
      </c>
      <c r="C17" s="12">
        <v>10</v>
      </c>
      <c r="D17" s="13">
        <f t="shared" si="0"/>
        <v>66.666666666666671</v>
      </c>
      <c r="E17" s="11">
        <v>1</v>
      </c>
      <c r="F17" s="12">
        <v>0</v>
      </c>
      <c r="G17" s="13">
        <f t="shared" si="1"/>
        <v>-100</v>
      </c>
      <c r="H17" s="11">
        <v>0</v>
      </c>
      <c r="I17" s="12">
        <v>1</v>
      </c>
      <c r="J17" s="13" t="str">
        <f t="shared" si="2"/>
        <v xml:space="preserve"> </v>
      </c>
      <c r="K17" s="11">
        <v>3</v>
      </c>
      <c r="L17" s="12">
        <v>7</v>
      </c>
      <c r="M17" s="13">
        <f t="shared" si="3"/>
        <v>133.33333333333334</v>
      </c>
      <c r="N17" s="11">
        <v>130</v>
      </c>
      <c r="O17" s="12">
        <v>146</v>
      </c>
      <c r="P17" s="13">
        <f t="shared" si="4"/>
        <v>12.307692307692308</v>
      </c>
    </row>
    <row r="18" spans="1:16" x14ac:dyDescent="0.2">
      <c r="A18" s="6" t="s">
        <v>17</v>
      </c>
      <c r="B18" s="11">
        <v>30</v>
      </c>
      <c r="C18" s="12">
        <v>26</v>
      </c>
      <c r="D18" s="13">
        <f t="shared" si="0"/>
        <v>-13.333333333333334</v>
      </c>
      <c r="E18" s="11">
        <v>0</v>
      </c>
      <c r="F18" s="12">
        <v>0</v>
      </c>
      <c r="G18" s="13" t="str">
        <f t="shared" si="1"/>
        <v xml:space="preserve"> </v>
      </c>
      <c r="H18" s="11">
        <v>3</v>
      </c>
      <c r="I18" s="12">
        <v>8</v>
      </c>
      <c r="J18" s="13">
        <f t="shared" si="2"/>
        <v>166.66666666666666</v>
      </c>
      <c r="K18" s="11">
        <v>3</v>
      </c>
      <c r="L18" s="12">
        <v>4</v>
      </c>
      <c r="M18" s="13">
        <f t="shared" si="3"/>
        <v>33.333333333333336</v>
      </c>
      <c r="N18" s="11">
        <v>117</v>
      </c>
      <c r="O18" s="12">
        <v>132</v>
      </c>
      <c r="P18" s="13">
        <f t="shared" si="4"/>
        <v>12.820512820512821</v>
      </c>
    </row>
    <row r="19" spans="1:16" x14ac:dyDescent="0.2">
      <c r="A19" s="6" t="s">
        <v>18</v>
      </c>
      <c r="B19" s="11">
        <v>6</v>
      </c>
      <c r="C19" s="12">
        <v>10</v>
      </c>
      <c r="D19" s="13">
        <f t="shared" si="0"/>
        <v>66.666666666666671</v>
      </c>
      <c r="E19" s="11">
        <v>1</v>
      </c>
      <c r="F19" s="12">
        <v>0</v>
      </c>
      <c r="G19" s="13">
        <f t="shared" si="1"/>
        <v>-100</v>
      </c>
      <c r="H19" s="11">
        <v>0</v>
      </c>
      <c r="I19" s="12">
        <v>1</v>
      </c>
      <c r="J19" s="13" t="str">
        <f t="shared" si="2"/>
        <v xml:space="preserve"> </v>
      </c>
      <c r="K19" s="11">
        <v>3</v>
      </c>
      <c r="L19" s="12">
        <v>7</v>
      </c>
      <c r="M19" s="13">
        <f t="shared" si="3"/>
        <v>133.33333333333334</v>
      </c>
      <c r="N19" s="11">
        <v>130</v>
      </c>
      <c r="O19" s="12">
        <v>146</v>
      </c>
      <c r="P19" s="13">
        <f t="shared" si="4"/>
        <v>12.307692307692308</v>
      </c>
    </row>
    <row r="20" spans="1:16" x14ac:dyDescent="0.2">
      <c r="A20" s="6" t="s">
        <v>19</v>
      </c>
      <c r="B20" s="11">
        <v>26</v>
      </c>
      <c r="C20" s="12">
        <v>29</v>
      </c>
      <c r="D20" s="13">
        <f t="shared" si="0"/>
        <v>11.538461538461538</v>
      </c>
      <c r="E20" s="11">
        <v>2</v>
      </c>
      <c r="F20" s="12">
        <v>4</v>
      </c>
      <c r="G20" s="13">
        <f t="shared" si="1"/>
        <v>100</v>
      </c>
      <c r="H20" s="11">
        <v>1</v>
      </c>
      <c r="I20" s="12">
        <v>6</v>
      </c>
      <c r="J20" s="13">
        <f t="shared" si="2"/>
        <v>500</v>
      </c>
      <c r="K20" s="11">
        <v>3</v>
      </c>
      <c r="L20" s="12">
        <v>4</v>
      </c>
      <c r="M20" s="13">
        <f t="shared" si="3"/>
        <v>33.333333333333336</v>
      </c>
      <c r="N20" s="11">
        <v>94</v>
      </c>
      <c r="O20" s="12">
        <v>93</v>
      </c>
      <c r="P20" s="13">
        <f t="shared" si="4"/>
        <v>-1.0638297872340425</v>
      </c>
    </row>
    <row r="21" spans="1:16" x14ac:dyDescent="0.2">
      <c r="A21" s="6" t="s">
        <v>20</v>
      </c>
      <c r="B21" s="11">
        <v>21</v>
      </c>
      <c r="C21" s="12">
        <v>27</v>
      </c>
      <c r="D21" s="13">
        <f t="shared" si="0"/>
        <v>28.571428571428573</v>
      </c>
      <c r="E21" s="11">
        <v>2</v>
      </c>
      <c r="F21" s="12">
        <v>1</v>
      </c>
      <c r="G21" s="13">
        <f t="shared" si="1"/>
        <v>-50</v>
      </c>
      <c r="H21" s="11">
        <v>1</v>
      </c>
      <c r="I21" s="12">
        <v>3</v>
      </c>
      <c r="J21" s="13">
        <f t="shared" si="2"/>
        <v>200</v>
      </c>
      <c r="K21" s="11">
        <v>2</v>
      </c>
      <c r="L21" s="12">
        <v>2</v>
      </c>
      <c r="M21" s="13">
        <f t="shared" si="3"/>
        <v>0</v>
      </c>
      <c r="N21" s="11">
        <v>103</v>
      </c>
      <c r="O21" s="12">
        <v>83</v>
      </c>
      <c r="P21" s="13">
        <f t="shared" si="4"/>
        <v>-19.417475728155338</v>
      </c>
    </row>
    <row r="22" spans="1:16" x14ac:dyDescent="0.2">
      <c r="A22" s="6" t="s">
        <v>87</v>
      </c>
      <c r="B22" s="11">
        <v>4</v>
      </c>
      <c r="C22" s="12">
        <v>4</v>
      </c>
      <c r="D22" s="13">
        <f t="shared" si="0"/>
        <v>0</v>
      </c>
      <c r="E22" s="11">
        <v>4</v>
      </c>
      <c r="F22" s="12">
        <v>0</v>
      </c>
      <c r="G22" s="13">
        <f t="shared" si="1"/>
        <v>-100</v>
      </c>
      <c r="H22" s="11">
        <v>1</v>
      </c>
      <c r="I22" s="12">
        <v>5</v>
      </c>
      <c r="J22" s="13">
        <f t="shared" si="2"/>
        <v>400</v>
      </c>
      <c r="K22" s="11">
        <v>0</v>
      </c>
      <c r="L22" s="12">
        <v>13</v>
      </c>
      <c r="M22" s="13" t="str">
        <f t="shared" si="3"/>
        <v xml:space="preserve"> </v>
      </c>
      <c r="N22" s="11">
        <v>207</v>
      </c>
      <c r="O22" s="12">
        <v>342</v>
      </c>
      <c r="P22" s="13">
        <f t="shared" si="4"/>
        <v>65.217391304347828</v>
      </c>
    </row>
    <row r="23" spans="1:16" x14ac:dyDescent="0.2">
      <c r="A23" s="6" t="s">
        <v>89</v>
      </c>
      <c r="B23" s="11">
        <v>2</v>
      </c>
      <c r="C23" s="12">
        <v>9</v>
      </c>
      <c r="D23" s="13">
        <f t="shared" si="0"/>
        <v>350</v>
      </c>
      <c r="E23" s="11">
        <v>4</v>
      </c>
      <c r="F23" s="12">
        <v>1</v>
      </c>
      <c r="G23" s="13">
        <f t="shared" si="1"/>
        <v>-75</v>
      </c>
      <c r="H23" s="11">
        <v>5</v>
      </c>
      <c r="I23" s="12">
        <v>0</v>
      </c>
      <c r="J23" s="13">
        <f t="shared" si="2"/>
        <v>-100</v>
      </c>
      <c r="K23" s="11">
        <v>6</v>
      </c>
      <c r="L23" s="12">
        <v>13</v>
      </c>
      <c r="M23" s="13">
        <f t="shared" si="3"/>
        <v>116.66666666666667</v>
      </c>
      <c r="N23" s="11">
        <v>216</v>
      </c>
      <c r="O23" s="12">
        <v>224</v>
      </c>
      <c r="P23" s="13">
        <f t="shared" si="4"/>
        <v>3.7037037037037037</v>
      </c>
    </row>
    <row r="24" spans="1:16" x14ac:dyDescent="0.2">
      <c r="A24" s="7" t="s">
        <v>21</v>
      </c>
      <c r="B24" s="11">
        <v>8</v>
      </c>
      <c r="C24" s="12">
        <v>13</v>
      </c>
      <c r="D24" s="13">
        <f t="shared" si="0"/>
        <v>62.5</v>
      </c>
      <c r="E24" s="11">
        <v>0</v>
      </c>
      <c r="F24" s="12">
        <v>0</v>
      </c>
      <c r="G24" s="13" t="str">
        <f t="shared" si="1"/>
        <v xml:space="preserve"> </v>
      </c>
      <c r="H24" s="11">
        <v>0</v>
      </c>
      <c r="I24" s="12">
        <v>0</v>
      </c>
      <c r="J24" s="13" t="str">
        <f t="shared" si="2"/>
        <v xml:space="preserve"> </v>
      </c>
      <c r="K24" s="11">
        <v>2</v>
      </c>
      <c r="L24" s="12">
        <v>10</v>
      </c>
      <c r="M24" s="13">
        <f t="shared" si="3"/>
        <v>400</v>
      </c>
      <c r="N24" s="11">
        <v>21</v>
      </c>
      <c r="O24" s="12">
        <v>32</v>
      </c>
      <c r="P24" s="13">
        <f t="shared" si="4"/>
        <v>52.38095238095238</v>
      </c>
    </row>
    <row r="25" spans="1:16" ht="15.75" customHeight="1" x14ac:dyDescent="0.2">
      <c r="A25" s="8" t="s">
        <v>22</v>
      </c>
      <c r="B25" s="11">
        <v>3</v>
      </c>
      <c r="C25" s="12">
        <v>0</v>
      </c>
      <c r="D25" s="13">
        <f t="shared" si="0"/>
        <v>-100</v>
      </c>
      <c r="E25" s="11">
        <v>0</v>
      </c>
      <c r="F25" s="12">
        <v>0</v>
      </c>
      <c r="G25" s="13" t="str">
        <f t="shared" si="1"/>
        <v xml:space="preserve"> </v>
      </c>
      <c r="H25" s="11">
        <v>0</v>
      </c>
      <c r="I25" s="12">
        <v>0</v>
      </c>
      <c r="J25" s="13" t="str">
        <f t="shared" si="2"/>
        <v xml:space="preserve"> </v>
      </c>
      <c r="K25" s="11">
        <v>0</v>
      </c>
      <c r="L25" s="12">
        <v>1</v>
      </c>
      <c r="M25" s="13" t="str">
        <f t="shared" si="3"/>
        <v xml:space="preserve"> </v>
      </c>
      <c r="N25" s="11">
        <v>3</v>
      </c>
      <c r="O25" s="12">
        <v>3</v>
      </c>
      <c r="P25" s="13">
        <f t="shared" si="4"/>
        <v>0</v>
      </c>
    </row>
    <row r="26" spans="1:16" x14ac:dyDescent="0.2">
      <c r="A26" s="6" t="s">
        <v>23</v>
      </c>
      <c r="B26" s="11">
        <v>1</v>
      </c>
      <c r="C26" s="12">
        <v>1</v>
      </c>
      <c r="D26" s="13">
        <f t="shared" si="0"/>
        <v>0</v>
      </c>
      <c r="E26" s="11">
        <v>0</v>
      </c>
      <c r="F26" s="12">
        <v>0</v>
      </c>
      <c r="G26" s="13" t="str">
        <f t="shared" si="1"/>
        <v xml:space="preserve"> </v>
      </c>
      <c r="H26" s="11">
        <v>0</v>
      </c>
      <c r="I26" s="12">
        <v>0</v>
      </c>
      <c r="J26" s="13" t="str">
        <f t="shared" si="2"/>
        <v xml:space="preserve"> </v>
      </c>
      <c r="K26" s="11">
        <v>0</v>
      </c>
      <c r="L26" s="12">
        <v>1</v>
      </c>
      <c r="M26" s="13" t="str">
        <f t="shared" si="3"/>
        <v xml:space="preserve"> </v>
      </c>
      <c r="N26" s="11">
        <v>1</v>
      </c>
      <c r="O26" s="12">
        <v>7</v>
      </c>
      <c r="P26" s="13">
        <f t="shared" si="4"/>
        <v>600</v>
      </c>
    </row>
    <row r="27" spans="1:16" s="10" customFormat="1" ht="24.75" customHeight="1" x14ac:dyDescent="0.2">
      <c r="A27" s="9" t="s">
        <v>90</v>
      </c>
      <c r="B27" s="14">
        <v>261</v>
      </c>
      <c r="C27" s="15">
        <v>291</v>
      </c>
      <c r="D27" s="16">
        <f t="shared" si="0"/>
        <v>11.494252873563218</v>
      </c>
      <c r="E27" s="14">
        <v>40</v>
      </c>
      <c r="F27" s="15">
        <v>33</v>
      </c>
      <c r="G27" s="16">
        <f t="shared" si="1"/>
        <v>-17.5</v>
      </c>
      <c r="H27" s="14">
        <v>32</v>
      </c>
      <c r="I27" s="15">
        <v>44</v>
      </c>
      <c r="J27" s="16">
        <f t="shared" si="2"/>
        <v>37.5</v>
      </c>
      <c r="K27" s="14">
        <v>67</v>
      </c>
      <c r="L27" s="15">
        <v>164</v>
      </c>
      <c r="M27" s="16">
        <f t="shared" si="3"/>
        <v>144.77611940298507</v>
      </c>
      <c r="N27" s="14">
        <v>3384</v>
      </c>
      <c r="O27" s="15">
        <v>3782</v>
      </c>
      <c r="P27" s="16">
        <f t="shared" si="4"/>
        <v>11.761229314420804</v>
      </c>
    </row>
    <row r="29" spans="1:16" x14ac:dyDescent="0.2">
      <c r="A29" s="10"/>
    </row>
  </sheetData>
  <mergeCells count="11">
    <mergeCell ref="H3:I4"/>
    <mergeCell ref="J3:J4"/>
    <mergeCell ref="K3:L4"/>
    <mergeCell ref="M3:M4"/>
    <mergeCell ref="N3:O4"/>
    <mergeCell ref="P3:P4"/>
    <mergeCell ref="A3:A5"/>
    <mergeCell ref="B3:C4"/>
    <mergeCell ref="D3:D4"/>
    <mergeCell ref="E3:F4"/>
    <mergeCell ref="G3:G4"/>
  </mergeCells>
  <pageMargins left="0.25" right="0.22" top="0.66" bottom="0.22" header="0.5" footer="0.22"/>
  <pageSetup paperSize="9" scale="83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P29"/>
  <sheetViews>
    <sheetView view="pageBreakPreview" zoomScale="75" zoomScaleNormal="75" zoomScaleSheetLayoutView="75" workbookViewId="0">
      <selection activeCell="A2" sqref="A2"/>
    </sheetView>
  </sheetViews>
  <sheetFormatPr defaultRowHeight="12.75" x14ac:dyDescent="0.2"/>
  <cols>
    <col min="1" max="1" width="26.140625" style="1" customWidth="1"/>
    <col min="2" max="3" width="10.28515625" style="1" customWidth="1"/>
    <col min="4" max="4" width="9.140625" style="1"/>
    <col min="5" max="6" width="10.28515625" style="1" customWidth="1"/>
    <col min="7" max="7" width="9.140625" style="1"/>
    <col min="8" max="9" width="10.28515625" style="1" customWidth="1"/>
    <col min="10" max="10" width="9.140625" style="1"/>
    <col min="11" max="12" width="10.28515625" style="1" customWidth="1"/>
    <col min="13" max="13" width="9.140625" style="1"/>
    <col min="14" max="15" width="10.28515625" style="1" customWidth="1"/>
    <col min="16" max="16384" width="9.140625" style="1"/>
  </cols>
  <sheetData>
    <row r="1" spans="1:16" x14ac:dyDescent="0.2">
      <c r="A1" s="10" t="s">
        <v>65</v>
      </c>
    </row>
    <row r="3" spans="1:16" ht="12.75" customHeight="1" x14ac:dyDescent="0.2">
      <c r="A3" s="21" t="s">
        <v>0</v>
      </c>
      <c r="B3" s="34" t="s">
        <v>47</v>
      </c>
      <c r="C3" s="34"/>
      <c r="D3" s="35" t="s">
        <v>1</v>
      </c>
      <c r="E3" s="34" t="s">
        <v>48</v>
      </c>
      <c r="F3" s="34"/>
      <c r="G3" s="35" t="s">
        <v>1</v>
      </c>
      <c r="H3" s="34" t="s">
        <v>49</v>
      </c>
      <c r="I3" s="34"/>
      <c r="J3" s="35" t="s">
        <v>1</v>
      </c>
      <c r="K3" s="34" t="s">
        <v>50</v>
      </c>
      <c r="L3" s="34"/>
      <c r="M3" s="35" t="s">
        <v>1</v>
      </c>
      <c r="N3" s="34" t="s">
        <v>51</v>
      </c>
      <c r="O3" s="34"/>
      <c r="P3" s="35" t="s">
        <v>1</v>
      </c>
    </row>
    <row r="4" spans="1:16" ht="75" customHeight="1" x14ac:dyDescent="0.2">
      <c r="A4" s="22"/>
      <c r="B4" s="34"/>
      <c r="C4" s="34"/>
      <c r="D4" s="35"/>
      <c r="E4" s="34"/>
      <c r="F4" s="34"/>
      <c r="G4" s="35"/>
      <c r="H4" s="34"/>
      <c r="I4" s="34"/>
      <c r="J4" s="35"/>
      <c r="K4" s="34"/>
      <c r="L4" s="34"/>
      <c r="M4" s="35"/>
      <c r="N4" s="34"/>
      <c r="O4" s="34"/>
      <c r="P4" s="35"/>
    </row>
    <row r="5" spans="1:16" x14ac:dyDescent="0.2">
      <c r="A5" s="23"/>
      <c r="B5" s="4" t="s">
        <v>2</v>
      </c>
      <c r="C5" s="4" t="s">
        <v>3</v>
      </c>
      <c r="D5" s="4" t="s">
        <v>4</v>
      </c>
      <c r="E5" s="4" t="s">
        <v>2</v>
      </c>
      <c r="F5" s="4" t="s">
        <v>3</v>
      </c>
      <c r="G5" s="4" t="s">
        <v>4</v>
      </c>
      <c r="H5" s="4" t="s">
        <v>2</v>
      </c>
      <c r="I5" s="4" t="s">
        <v>3</v>
      </c>
      <c r="J5" s="4" t="s">
        <v>4</v>
      </c>
      <c r="K5" s="4" t="s">
        <v>2</v>
      </c>
      <c r="L5" s="4" t="s">
        <v>3</v>
      </c>
      <c r="M5" s="4" t="s">
        <v>4</v>
      </c>
      <c r="N5" s="4" t="s">
        <v>2</v>
      </c>
      <c r="O5" s="4" t="s">
        <v>3</v>
      </c>
      <c r="P5" s="4" t="s">
        <v>4</v>
      </c>
    </row>
    <row r="6" spans="1:16" ht="12.75" customHeight="1" x14ac:dyDescent="0.2">
      <c r="A6" s="5" t="s">
        <v>5</v>
      </c>
      <c r="B6" s="20">
        <v>70</v>
      </c>
      <c r="C6" s="20">
        <v>71</v>
      </c>
      <c r="D6" s="20">
        <v>72</v>
      </c>
      <c r="E6" s="20">
        <v>73</v>
      </c>
      <c r="F6" s="20">
        <v>74</v>
      </c>
      <c r="G6" s="20">
        <v>75</v>
      </c>
      <c r="H6" s="20">
        <v>76</v>
      </c>
      <c r="I6" s="20">
        <v>77</v>
      </c>
      <c r="J6" s="20">
        <v>78</v>
      </c>
      <c r="K6" s="20">
        <v>79</v>
      </c>
      <c r="L6" s="20">
        <v>80</v>
      </c>
      <c r="M6" s="20">
        <v>81</v>
      </c>
      <c r="N6" s="20">
        <v>82</v>
      </c>
      <c r="O6" s="20">
        <v>83</v>
      </c>
      <c r="P6" s="20">
        <v>84</v>
      </c>
    </row>
    <row r="7" spans="1:16" x14ac:dyDescent="0.2">
      <c r="A7" s="2" t="s">
        <v>6</v>
      </c>
      <c r="B7" s="11">
        <v>3</v>
      </c>
      <c r="C7" s="12">
        <v>3</v>
      </c>
      <c r="D7" s="19">
        <f>IF(ISERROR(C7-B7/B7)," ",(C7-B7)*100/B7)</f>
        <v>0</v>
      </c>
      <c r="E7" s="11">
        <v>1</v>
      </c>
      <c r="F7" s="12">
        <v>0</v>
      </c>
      <c r="G7" s="19">
        <f>IF(ISERROR(F7-E7/E7)," ",(F7-E7)*100/E7)</f>
        <v>-100</v>
      </c>
      <c r="H7" s="11">
        <v>0</v>
      </c>
      <c r="I7" s="12">
        <v>0</v>
      </c>
      <c r="J7" s="19" t="str">
        <f>IF(ISERROR(I7-H7/H7)," ",(I7-H7)*100/H7)</f>
        <v xml:space="preserve"> </v>
      </c>
      <c r="K7" s="11">
        <v>0</v>
      </c>
      <c r="L7" s="12">
        <v>0</v>
      </c>
      <c r="M7" s="19" t="str">
        <f>IF(ISERROR(L7-K7/K7)," ",(L7-K7)*100/K7)</f>
        <v xml:space="preserve"> </v>
      </c>
      <c r="N7" s="11">
        <v>1</v>
      </c>
      <c r="O7" s="12">
        <v>0</v>
      </c>
      <c r="P7" s="19">
        <f>IF(ISERROR(O7-N7/N7)," ",(O7-N7)*100/N7)</f>
        <v>-100</v>
      </c>
    </row>
    <row r="8" spans="1:16" x14ac:dyDescent="0.2">
      <c r="A8" s="6" t="s">
        <v>7</v>
      </c>
      <c r="B8" s="11">
        <v>0</v>
      </c>
      <c r="C8" s="12">
        <v>0</v>
      </c>
      <c r="D8" s="13" t="str">
        <f t="shared" ref="D8:D27" si="0">IF(ISERROR(C8-B8/B8)," ",(C8-B8)*100/B8)</f>
        <v xml:space="preserve"> </v>
      </c>
      <c r="E8" s="11">
        <v>0</v>
      </c>
      <c r="F8" s="12">
        <v>0</v>
      </c>
      <c r="G8" s="13" t="str">
        <f t="shared" ref="G8:G27" si="1">IF(ISERROR(F8-E8/E8)," ",(F8-E8)*100/E8)</f>
        <v xml:space="preserve"> </v>
      </c>
      <c r="H8" s="11">
        <v>0</v>
      </c>
      <c r="I8" s="12">
        <v>0</v>
      </c>
      <c r="J8" s="13" t="str">
        <f t="shared" ref="J8:J27" si="2">IF(ISERROR(I8-H8/H8)," ",(I8-H8)*100/H8)</f>
        <v xml:space="preserve"> </v>
      </c>
      <c r="K8" s="11">
        <v>0</v>
      </c>
      <c r="L8" s="12">
        <v>0</v>
      </c>
      <c r="M8" s="13" t="str">
        <f t="shared" ref="M8:M27" si="3">IF(ISERROR(L8-K8/K8)," ",(L8-K8)*100/K8)</f>
        <v xml:space="preserve"> </v>
      </c>
      <c r="N8" s="11">
        <v>0</v>
      </c>
      <c r="O8" s="12">
        <v>0</v>
      </c>
      <c r="P8" s="13" t="str">
        <f t="shared" ref="P8:P27" si="4">IF(ISERROR(O8-N8/N8)," ",(O8-N8)*100/N8)</f>
        <v xml:space="preserve"> </v>
      </c>
    </row>
    <row r="9" spans="1:16" x14ac:dyDescent="0.2">
      <c r="A9" s="6" t="s">
        <v>8</v>
      </c>
      <c r="B9" s="11">
        <v>0</v>
      </c>
      <c r="C9" s="12">
        <v>1</v>
      </c>
      <c r="D9" s="13" t="str">
        <f t="shared" si="0"/>
        <v xml:space="preserve"> </v>
      </c>
      <c r="E9" s="11">
        <v>0</v>
      </c>
      <c r="F9" s="12">
        <v>0</v>
      </c>
      <c r="G9" s="13" t="str">
        <f t="shared" si="1"/>
        <v xml:space="preserve"> </v>
      </c>
      <c r="H9" s="11">
        <v>0</v>
      </c>
      <c r="I9" s="12">
        <v>0</v>
      </c>
      <c r="J9" s="13" t="str">
        <f t="shared" si="2"/>
        <v xml:space="preserve"> </v>
      </c>
      <c r="K9" s="11">
        <v>0</v>
      </c>
      <c r="L9" s="12">
        <v>0</v>
      </c>
      <c r="M9" s="13" t="str">
        <f t="shared" si="3"/>
        <v xml:space="preserve"> </v>
      </c>
      <c r="N9" s="11">
        <v>0</v>
      </c>
      <c r="O9" s="12">
        <v>0</v>
      </c>
      <c r="P9" s="13" t="str">
        <f t="shared" si="4"/>
        <v xml:space="preserve"> </v>
      </c>
    </row>
    <row r="10" spans="1:16" x14ac:dyDescent="0.2">
      <c r="A10" s="6" t="s">
        <v>9</v>
      </c>
      <c r="B10" s="11">
        <v>6</v>
      </c>
      <c r="C10" s="12">
        <v>3</v>
      </c>
      <c r="D10" s="13">
        <f t="shared" si="0"/>
        <v>-50</v>
      </c>
      <c r="E10" s="11">
        <v>0</v>
      </c>
      <c r="F10" s="12">
        <v>0</v>
      </c>
      <c r="G10" s="13" t="str">
        <f t="shared" si="1"/>
        <v xml:space="preserve"> </v>
      </c>
      <c r="H10" s="11">
        <v>0</v>
      </c>
      <c r="I10" s="12">
        <v>0</v>
      </c>
      <c r="J10" s="13" t="str">
        <f t="shared" si="2"/>
        <v xml:space="preserve"> </v>
      </c>
      <c r="K10" s="11">
        <v>0</v>
      </c>
      <c r="L10" s="12">
        <v>0</v>
      </c>
      <c r="M10" s="13" t="str">
        <f t="shared" si="3"/>
        <v xml:space="preserve"> </v>
      </c>
      <c r="N10" s="11">
        <v>0</v>
      </c>
      <c r="O10" s="12">
        <v>0</v>
      </c>
      <c r="P10" s="13" t="str">
        <f t="shared" si="4"/>
        <v xml:space="preserve"> </v>
      </c>
    </row>
    <row r="11" spans="1:16" x14ac:dyDescent="0.2">
      <c r="A11" s="6" t="s">
        <v>10</v>
      </c>
      <c r="B11" s="11">
        <v>1</v>
      </c>
      <c r="C11" s="12">
        <v>2</v>
      </c>
      <c r="D11" s="13">
        <f t="shared" si="0"/>
        <v>100</v>
      </c>
      <c r="E11" s="11">
        <v>0</v>
      </c>
      <c r="F11" s="12">
        <v>0</v>
      </c>
      <c r="G11" s="13" t="str">
        <f t="shared" si="1"/>
        <v xml:space="preserve"> </v>
      </c>
      <c r="H11" s="11">
        <v>0</v>
      </c>
      <c r="I11" s="12">
        <v>0</v>
      </c>
      <c r="J11" s="13" t="str">
        <f t="shared" si="2"/>
        <v xml:space="preserve"> </v>
      </c>
      <c r="K11" s="11">
        <v>0</v>
      </c>
      <c r="L11" s="12">
        <v>0</v>
      </c>
      <c r="M11" s="13" t="str">
        <f t="shared" si="3"/>
        <v xml:space="preserve"> </v>
      </c>
      <c r="N11" s="11">
        <v>0</v>
      </c>
      <c r="O11" s="12">
        <v>0</v>
      </c>
      <c r="P11" s="13" t="str">
        <f t="shared" si="4"/>
        <v xml:space="preserve"> </v>
      </c>
    </row>
    <row r="12" spans="1:16" x14ac:dyDescent="0.2">
      <c r="A12" s="6" t="s">
        <v>11</v>
      </c>
      <c r="B12" s="11">
        <v>0</v>
      </c>
      <c r="C12" s="12">
        <v>0</v>
      </c>
      <c r="D12" s="13" t="str">
        <f t="shared" si="0"/>
        <v xml:space="preserve"> </v>
      </c>
      <c r="E12" s="11">
        <v>0</v>
      </c>
      <c r="F12" s="12">
        <v>0</v>
      </c>
      <c r="G12" s="13" t="str">
        <f t="shared" si="1"/>
        <v xml:space="preserve"> </v>
      </c>
      <c r="H12" s="11">
        <v>0</v>
      </c>
      <c r="I12" s="12">
        <v>0</v>
      </c>
      <c r="J12" s="13" t="str">
        <f t="shared" si="2"/>
        <v xml:space="preserve"> </v>
      </c>
      <c r="K12" s="11">
        <v>0</v>
      </c>
      <c r="L12" s="12">
        <v>0</v>
      </c>
      <c r="M12" s="13" t="str">
        <f t="shared" si="3"/>
        <v xml:space="preserve"> </v>
      </c>
      <c r="N12" s="11">
        <v>0</v>
      </c>
      <c r="O12" s="12">
        <v>0</v>
      </c>
      <c r="P12" s="13" t="str">
        <f t="shared" si="4"/>
        <v xml:space="preserve"> </v>
      </c>
    </row>
    <row r="13" spans="1:16" x14ac:dyDescent="0.2">
      <c r="A13" s="6" t="s">
        <v>12</v>
      </c>
      <c r="B13" s="11">
        <v>0</v>
      </c>
      <c r="C13" s="12">
        <v>4</v>
      </c>
      <c r="D13" s="13" t="str">
        <f t="shared" si="0"/>
        <v xml:space="preserve"> </v>
      </c>
      <c r="E13" s="11">
        <v>0</v>
      </c>
      <c r="F13" s="12">
        <v>0</v>
      </c>
      <c r="G13" s="13" t="str">
        <f t="shared" si="1"/>
        <v xml:space="preserve"> </v>
      </c>
      <c r="H13" s="11">
        <v>0</v>
      </c>
      <c r="I13" s="12">
        <v>0</v>
      </c>
      <c r="J13" s="13" t="str">
        <f t="shared" si="2"/>
        <v xml:space="preserve"> </v>
      </c>
      <c r="K13" s="11">
        <v>0</v>
      </c>
      <c r="L13" s="12">
        <v>0</v>
      </c>
      <c r="M13" s="13" t="str">
        <f t="shared" si="3"/>
        <v xml:space="preserve"> </v>
      </c>
      <c r="N13" s="11">
        <v>0</v>
      </c>
      <c r="O13" s="12">
        <v>0</v>
      </c>
      <c r="P13" s="13" t="str">
        <f t="shared" si="4"/>
        <v xml:space="preserve"> </v>
      </c>
    </row>
    <row r="14" spans="1:16" x14ac:dyDescent="0.2">
      <c r="A14" s="6" t="s">
        <v>13</v>
      </c>
      <c r="B14" s="11">
        <v>1</v>
      </c>
      <c r="C14" s="12">
        <v>0</v>
      </c>
      <c r="D14" s="13">
        <f t="shared" si="0"/>
        <v>-100</v>
      </c>
      <c r="E14" s="11">
        <v>0</v>
      </c>
      <c r="F14" s="12">
        <v>0</v>
      </c>
      <c r="G14" s="13" t="str">
        <f t="shared" si="1"/>
        <v xml:space="preserve"> </v>
      </c>
      <c r="H14" s="11">
        <v>0</v>
      </c>
      <c r="I14" s="12">
        <v>0</v>
      </c>
      <c r="J14" s="13" t="str">
        <f t="shared" si="2"/>
        <v xml:space="preserve"> </v>
      </c>
      <c r="K14" s="11">
        <v>0</v>
      </c>
      <c r="L14" s="12">
        <v>0</v>
      </c>
      <c r="M14" s="13" t="str">
        <f t="shared" si="3"/>
        <v xml:space="preserve"> </v>
      </c>
      <c r="N14" s="11">
        <v>0</v>
      </c>
      <c r="O14" s="12">
        <v>0</v>
      </c>
      <c r="P14" s="13" t="str">
        <f t="shared" si="4"/>
        <v xml:space="preserve"> </v>
      </c>
    </row>
    <row r="15" spans="1:16" x14ac:dyDescent="0.2">
      <c r="A15" s="6" t="s">
        <v>14</v>
      </c>
      <c r="B15" s="11">
        <v>0</v>
      </c>
      <c r="C15" s="12">
        <v>3</v>
      </c>
      <c r="D15" s="13" t="str">
        <f t="shared" si="0"/>
        <v xml:space="preserve"> </v>
      </c>
      <c r="E15" s="11">
        <v>1</v>
      </c>
      <c r="F15" s="12">
        <v>0</v>
      </c>
      <c r="G15" s="13">
        <f t="shared" si="1"/>
        <v>-100</v>
      </c>
      <c r="H15" s="11">
        <v>0</v>
      </c>
      <c r="I15" s="12">
        <v>0</v>
      </c>
      <c r="J15" s="13" t="str">
        <f t="shared" si="2"/>
        <v xml:space="preserve"> </v>
      </c>
      <c r="K15" s="11">
        <v>0</v>
      </c>
      <c r="L15" s="12">
        <v>0</v>
      </c>
      <c r="M15" s="13" t="str">
        <f t="shared" si="3"/>
        <v xml:space="preserve"> </v>
      </c>
      <c r="N15" s="11">
        <v>0</v>
      </c>
      <c r="O15" s="12">
        <v>0</v>
      </c>
      <c r="P15" s="13" t="str">
        <f t="shared" si="4"/>
        <v xml:space="preserve"> </v>
      </c>
    </row>
    <row r="16" spans="1:16" x14ac:dyDescent="0.2">
      <c r="A16" s="6" t="s">
        <v>15</v>
      </c>
      <c r="B16" s="11">
        <v>0</v>
      </c>
      <c r="C16" s="12">
        <v>1</v>
      </c>
      <c r="D16" s="13" t="str">
        <f t="shared" si="0"/>
        <v xml:space="preserve"> </v>
      </c>
      <c r="E16" s="11">
        <v>0</v>
      </c>
      <c r="F16" s="12">
        <v>0</v>
      </c>
      <c r="G16" s="13" t="str">
        <f t="shared" si="1"/>
        <v xml:space="preserve"> </v>
      </c>
      <c r="H16" s="11">
        <v>0</v>
      </c>
      <c r="I16" s="12">
        <v>0</v>
      </c>
      <c r="J16" s="13" t="str">
        <f t="shared" si="2"/>
        <v xml:space="preserve"> </v>
      </c>
      <c r="K16" s="11">
        <v>0</v>
      </c>
      <c r="L16" s="12">
        <v>0</v>
      </c>
      <c r="M16" s="13" t="str">
        <f t="shared" si="3"/>
        <v xml:space="preserve"> </v>
      </c>
      <c r="N16" s="11">
        <v>0</v>
      </c>
      <c r="O16" s="12">
        <v>0</v>
      </c>
      <c r="P16" s="13" t="str">
        <f t="shared" si="4"/>
        <v xml:space="preserve"> </v>
      </c>
    </row>
    <row r="17" spans="1:16" x14ac:dyDescent="0.2">
      <c r="A17" s="6" t="s">
        <v>16</v>
      </c>
      <c r="B17" s="11">
        <v>1</v>
      </c>
      <c r="C17" s="12">
        <v>1</v>
      </c>
      <c r="D17" s="13">
        <f t="shared" si="0"/>
        <v>0</v>
      </c>
      <c r="E17" s="11">
        <v>1</v>
      </c>
      <c r="F17" s="12">
        <v>0</v>
      </c>
      <c r="G17" s="13">
        <f t="shared" si="1"/>
        <v>-100</v>
      </c>
      <c r="H17" s="11">
        <v>0</v>
      </c>
      <c r="I17" s="12">
        <v>0</v>
      </c>
      <c r="J17" s="13" t="str">
        <f t="shared" si="2"/>
        <v xml:space="preserve"> </v>
      </c>
      <c r="K17" s="11">
        <v>0</v>
      </c>
      <c r="L17" s="12">
        <v>0</v>
      </c>
      <c r="M17" s="13" t="str">
        <f t="shared" si="3"/>
        <v xml:space="preserve"> </v>
      </c>
      <c r="N17" s="11">
        <v>0</v>
      </c>
      <c r="O17" s="12">
        <v>0</v>
      </c>
      <c r="P17" s="13" t="str">
        <f t="shared" si="4"/>
        <v xml:space="preserve"> </v>
      </c>
    </row>
    <row r="18" spans="1:16" x14ac:dyDescent="0.2">
      <c r="A18" s="6" t="s">
        <v>17</v>
      </c>
      <c r="B18" s="11">
        <v>0</v>
      </c>
      <c r="C18" s="12">
        <v>1</v>
      </c>
      <c r="D18" s="13" t="str">
        <f t="shared" si="0"/>
        <v xml:space="preserve"> </v>
      </c>
      <c r="E18" s="11">
        <v>0</v>
      </c>
      <c r="F18" s="12">
        <v>0</v>
      </c>
      <c r="G18" s="13" t="str">
        <f t="shared" si="1"/>
        <v xml:space="preserve"> </v>
      </c>
      <c r="H18" s="11">
        <v>0</v>
      </c>
      <c r="I18" s="12">
        <v>0</v>
      </c>
      <c r="J18" s="13" t="str">
        <f t="shared" si="2"/>
        <v xml:space="preserve"> </v>
      </c>
      <c r="K18" s="11">
        <v>0</v>
      </c>
      <c r="L18" s="12">
        <v>0</v>
      </c>
      <c r="M18" s="13" t="str">
        <f t="shared" si="3"/>
        <v xml:space="preserve"> </v>
      </c>
      <c r="N18" s="11">
        <v>0</v>
      </c>
      <c r="O18" s="12">
        <v>0</v>
      </c>
      <c r="P18" s="13" t="str">
        <f t="shared" si="4"/>
        <v xml:space="preserve"> </v>
      </c>
    </row>
    <row r="19" spans="1:16" x14ac:dyDescent="0.2">
      <c r="A19" s="6" t="s">
        <v>18</v>
      </c>
      <c r="B19" s="11">
        <v>1</v>
      </c>
      <c r="C19" s="12">
        <v>1</v>
      </c>
      <c r="D19" s="13">
        <f t="shared" si="0"/>
        <v>0</v>
      </c>
      <c r="E19" s="11">
        <v>1</v>
      </c>
      <c r="F19" s="12">
        <v>0</v>
      </c>
      <c r="G19" s="13">
        <f t="shared" si="1"/>
        <v>-100</v>
      </c>
      <c r="H19" s="11">
        <v>0</v>
      </c>
      <c r="I19" s="12">
        <v>0</v>
      </c>
      <c r="J19" s="13" t="str">
        <f t="shared" si="2"/>
        <v xml:space="preserve"> </v>
      </c>
      <c r="K19" s="11">
        <v>0</v>
      </c>
      <c r="L19" s="12">
        <v>0</v>
      </c>
      <c r="M19" s="13" t="str">
        <f t="shared" si="3"/>
        <v xml:space="preserve"> </v>
      </c>
      <c r="N19" s="11">
        <v>0</v>
      </c>
      <c r="O19" s="12">
        <v>0</v>
      </c>
      <c r="P19" s="13" t="str">
        <f t="shared" si="4"/>
        <v xml:space="preserve"> </v>
      </c>
    </row>
    <row r="20" spans="1:16" x14ac:dyDescent="0.2">
      <c r="A20" s="6" t="s">
        <v>19</v>
      </c>
      <c r="B20" s="11">
        <v>0</v>
      </c>
      <c r="C20" s="12">
        <v>0</v>
      </c>
      <c r="D20" s="13" t="str">
        <f t="shared" si="0"/>
        <v xml:space="preserve"> </v>
      </c>
      <c r="E20" s="11">
        <v>0</v>
      </c>
      <c r="F20" s="12">
        <v>0</v>
      </c>
      <c r="G20" s="13" t="str">
        <f t="shared" si="1"/>
        <v xml:space="preserve"> </v>
      </c>
      <c r="H20" s="11">
        <v>0</v>
      </c>
      <c r="I20" s="12">
        <v>0</v>
      </c>
      <c r="J20" s="13" t="str">
        <f t="shared" si="2"/>
        <v xml:space="preserve"> </v>
      </c>
      <c r="K20" s="11">
        <v>0</v>
      </c>
      <c r="L20" s="12">
        <v>0</v>
      </c>
      <c r="M20" s="13" t="str">
        <f t="shared" si="3"/>
        <v xml:space="preserve"> </v>
      </c>
      <c r="N20" s="11">
        <v>0</v>
      </c>
      <c r="O20" s="12">
        <v>0</v>
      </c>
      <c r="P20" s="13" t="str">
        <f t="shared" si="4"/>
        <v xml:space="preserve"> </v>
      </c>
    </row>
    <row r="21" spans="1:16" x14ac:dyDescent="0.2">
      <c r="A21" s="6" t="s">
        <v>20</v>
      </c>
      <c r="B21" s="11">
        <v>0</v>
      </c>
      <c r="C21" s="12">
        <v>0</v>
      </c>
      <c r="D21" s="13" t="str">
        <f t="shared" si="0"/>
        <v xml:space="preserve"> </v>
      </c>
      <c r="E21" s="11">
        <v>0</v>
      </c>
      <c r="F21" s="12">
        <v>0</v>
      </c>
      <c r="G21" s="13" t="str">
        <f t="shared" si="1"/>
        <v xml:space="preserve"> </v>
      </c>
      <c r="H21" s="11">
        <v>0</v>
      </c>
      <c r="I21" s="12">
        <v>0</v>
      </c>
      <c r="J21" s="13" t="str">
        <f t="shared" si="2"/>
        <v xml:space="preserve"> </v>
      </c>
      <c r="K21" s="11">
        <v>0</v>
      </c>
      <c r="L21" s="12">
        <v>0</v>
      </c>
      <c r="M21" s="13" t="str">
        <f t="shared" si="3"/>
        <v xml:space="preserve"> </v>
      </c>
      <c r="N21" s="11">
        <v>0</v>
      </c>
      <c r="O21" s="12">
        <v>0</v>
      </c>
      <c r="P21" s="13" t="str">
        <f t="shared" si="4"/>
        <v xml:space="preserve"> </v>
      </c>
    </row>
    <row r="22" spans="1:16" x14ac:dyDescent="0.2">
      <c r="A22" s="6" t="s">
        <v>87</v>
      </c>
      <c r="B22" s="11">
        <v>0</v>
      </c>
      <c r="C22" s="12">
        <v>3</v>
      </c>
      <c r="D22" s="13" t="str">
        <f t="shared" si="0"/>
        <v xml:space="preserve"> </v>
      </c>
      <c r="E22" s="11">
        <v>0</v>
      </c>
      <c r="F22" s="12">
        <v>0</v>
      </c>
      <c r="G22" s="13" t="str">
        <f t="shared" si="1"/>
        <v xml:space="preserve"> </v>
      </c>
      <c r="H22" s="11">
        <v>0</v>
      </c>
      <c r="I22" s="12">
        <v>0</v>
      </c>
      <c r="J22" s="13" t="str">
        <f t="shared" si="2"/>
        <v xml:space="preserve"> </v>
      </c>
      <c r="K22" s="11">
        <v>0</v>
      </c>
      <c r="L22" s="12">
        <v>0</v>
      </c>
      <c r="M22" s="13" t="str">
        <f t="shared" si="3"/>
        <v xml:space="preserve"> </v>
      </c>
      <c r="N22" s="11">
        <v>0</v>
      </c>
      <c r="O22" s="12">
        <v>0</v>
      </c>
      <c r="P22" s="13" t="str">
        <f t="shared" si="4"/>
        <v xml:space="preserve"> </v>
      </c>
    </row>
    <row r="23" spans="1:16" x14ac:dyDescent="0.2">
      <c r="A23" s="6" t="s">
        <v>89</v>
      </c>
      <c r="B23" s="11">
        <v>0</v>
      </c>
      <c r="C23" s="12">
        <v>1</v>
      </c>
      <c r="D23" s="13" t="str">
        <f t="shared" si="0"/>
        <v xml:space="preserve"> </v>
      </c>
      <c r="E23" s="11">
        <v>2</v>
      </c>
      <c r="F23" s="12">
        <v>0</v>
      </c>
      <c r="G23" s="13">
        <f t="shared" si="1"/>
        <v>-100</v>
      </c>
      <c r="H23" s="11">
        <v>0</v>
      </c>
      <c r="I23" s="12">
        <v>0</v>
      </c>
      <c r="J23" s="13" t="str">
        <f t="shared" si="2"/>
        <v xml:space="preserve"> </v>
      </c>
      <c r="K23" s="11">
        <v>0</v>
      </c>
      <c r="L23" s="12">
        <v>0</v>
      </c>
      <c r="M23" s="13" t="str">
        <f t="shared" si="3"/>
        <v xml:space="preserve"> </v>
      </c>
      <c r="N23" s="11">
        <v>0</v>
      </c>
      <c r="O23" s="12">
        <v>0</v>
      </c>
      <c r="P23" s="13" t="str">
        <f t="shared" si="4"/>
        <v xml:space="preserve"> </v>
      </c>
    </row>
    <row r="24" spans="1:16" x14ac:dyDescent="0.2">
      <c r="A24" s="7" t="s">
        <v>21</v>
      </c>
      <c r="B24" s="11">
        <v>0</v>
      </c>
      <c r="C24" s="12">
        <v>0</v>
      </c>
      <c r="D24" s="13" t="str">
        <f t="shared" si="0"/>
        <v xml:space="preserve"> </v>
      </c>
      <c r="E24" s="11">
        <v>0</v>
      </c>
      <c r="F24" s="12">
        <v>0</v>
      </c>
      <c r="G24" s="13" t="str">
        <f t="shared" si="1"/>
        <v xml:space="preserve"> </v>
      </c>
      <c r="H24" s="11">
        <v>0</v>
      </c>
      <c r="I24" s="12">
        <v>0</v>
      </c>
      <c r="J24" s="13" t="str">
        <f t="shared" si="2"/>
        <v xml:space="preserve"> </v>
      </c>
      <c r="K24" s="11">
        <v>0</v>
      </c>
      <c r="L24" s="12">
        <v>0</v>
      </c>
      <c r="M24" s="13" t="str">
        <f t="shared" si="3"/>
        <v xml:space="preserve"> </v>
      </c>
      <c r="N24" s="11">
        <v>0</v>
      </c>
      <c r="O24" s="12">
        <v>0</v>
      </c>
      <c r="P24" s="13" t="str">
        <f t="shared" si="4"/>
        <v xml:space="preserve"> </v>
      </c>
    </row>
    <row r="25" spans="1:16" ht="15.75" customHeight="1" x14ac:dyDescent="0.2">
      <c r="A25" s="8" t="s">
        <v>22</v>
      </c>
      <c r="B25" s="11">
        <v>1</v>
      </c>
      <c r="C25" s="12">
        <v>0</v>
      </c>
      <c r="D25" s="13">
        <f t="shared" si="0"/>
        <v>-100</v>
      </c>
      <c r="E25" s="11">
        <v>0</v>
      </c>
      <c r="F25" s="12">
        <v>0</v>
      </c>
      <c r="G25" s="13" t="str">
        <f t="shared" si="1"/>
        <v xml:space="preserve"> </v>
      </c>
      <c r="H25" s="11">
        <v>0</v>
      </c>
      <c r="I25" s="12">
        <v>0</v>
      </c>
      <c r="J25" s="13" t="str">
        <f t="shared" si="2"/>
        <v xml:space="preserve"> </v>
      </c>
      <c r="K25" s="11">
        <v>0</v>
      </c>
      <c r="L25" s="12">
        <v>0</v>
      </c>
      <c r="M25" s="13" t="str">
        <f t="shared" si="3"/>
        <v xml:space="preserve"> </v>
      </c>
      <c r="N25" s="11">
        <v>0</v>
      </c>
      <c r="O25" s="12">
        <v>0</v>
      </c>
      <c r="P25" s="13" t="str">
        <f t="shared" si="4"/>
        <v xml:space="preserve"> </v>
      </c>
    </row>
    <row r="26" spans="1:16" x14ac:dyDescent="0.2">
      <c r="A26" s="6" t="s">
        <v>23</v>
      </c>
      <c r="B26" s="11">
        <v>0</v>
      </c>
      <c r="C26" s="12">
        <v>0</v>
      </c>
      <c r="D26" s="13" t="str">
        <f t="shared" si="0"/>
        <v xml:space="preserve"> </v>
      </c>
      <c r="E26" s="11">
        <v>0</v>
      </c>
      <c r="F26" s="12">
        <v>0</v>
      </c>
      <c r="G26" s="13" t="str">
        <f t="shared" si="1"/>
        <v xml:space="preserve"> </v>
      </c>
      <c r="H26" s="11">
        <v>0</v>
      </c>
      <c r="I26" s="12">
        <v>0</v>
      </c>
      <c r="J26" s="13" t="str">
        <f t="shared" si="2"/>
        <v xml:space="preserve"> </v>
      </c>
      <c r="K26" s="11">
        <v>0</v>
      </c>
      <c r="L26" s="12">
        <v>0</v>
      </c>
      <c r="M26" s="13" t="str">
        <f t="shared" si="3"/>
        <v xml:space="preserve"> </v>
      </c>
      <c r="N26" s="11">
        <v>0</v>
      </c>
      <c r="O26" s="12">
        <v>0</v>
      </c>
      <c r="P26" s="13" t="str">
        <f t="shared" si="4"/>
        <v xml:space="preserve"> </v>
      </c>
    </row>
    <row r="27" spans="1:16" s="10" customFormat="1" ht="24.75" customHeight="1" x14ac:dyDescent="0.2">
      <c r="A27" s="9" t="s">
        <v>90</v>
      </c>
      <c r="B27" s="14">
        <v>13</v>
      </c>
      <c r="C27" s="15">
        <v>27</v>
      </c>
      <c r="D27" s="16">
        <f t="shared" si="0"/>
        <v>107.69230769230769</v>
      </c>
      <c r="E27" s="14">
        <v>5</v>
      </c>
      <c r="F27" s="15">
        <v>0</v>
      </c>
      <c r="G27" s="16">
        <f t="shared" si="1"/>
        <v>-100</v>
      </c>
      <c r="H27" s="14">
        <v>0</v>
      </c>
      <c r="I27" s="15">
        <v>0</v>
      </c>
      <c r="J27" s="16" t="str">
        <f t="shared" si="2"/>
        <v xml:space="preserve"> </v>
      </c>
      <c r="K27" s="14">
        <v>0</v>
      </c>
      <c r="L27" s="15">
        <v>0</v>
      </c>
      <c r="M27" s="16" t="str">
        <f t="shared" si="3"/>
        <v xml:space="preserve"> </v>
      </c>
      <c r="N27" s="14">
        <v>1</v>
      </c>
      <c r="O27" s="15">
        <v>0</v>
      </c>
      <c r="P27" s="16">
        <f t="shared" si="4"/>
        <v>-100</v>
      </c>
    </row>
    <row r="29" spans="1:16" x14ac:dyDescent="0.2">
      <c r="A29" s="10"/>
    </row>
  </sheetData>
  <mergeCells count="11">
    <mergeCell ref="H3:I4"/>
    <mergeCell ref="J3:J4"/>
    <mergeCell ref="K3:L4"/>
    <mergeCell ref="M3:M4"/>
    <mergeCell ref="N3:O4"/>
    <mergeCell ref="P3:P4"/>
    <mergeCell ref="A3:A5"/>
    <mergeCell ref="B3:C4"/>
    <mergeCell ref="D3:D4"/>
    <mergeCell ref="E3:F4"/>
    <mergeCell ref="G3:G4"/>
  </mergeCells>
  <pageMargins left="0.25" right="0.22" top="0.66" bottom="0.22" header="0.5" footer="0.22"/>
  <pageSetup paperSize="9" scale="83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P29"/>
  <sheetViews>
    <sheetView view="pageBreakPreview" zoomScale="75" zoomScaleNormal="75" zoomScaleSheetLayoutView="75" workbookViewId="0">
      <selection activeCell="A2" sqref="A2"/>
    </sheetView>
  </sheetViews>
  <sheetFormatPr defaultRowHeight="12.75" x14ac:dyDescent="0.2"/>
  <cols>
    <col min="1" max="1" width="26.140625" style="1" customWidth="1"/>
    <col min="2" max="3" width="10.28515625" style="1" customWidth="1"/>
    <col min="4" max="4" width="9.140625" style="1"/>
    <col min="5" max="6" width="10.28515625" style="1" customWidth="1"/>
    <col min="7" max="7" width="9.140625" style="1"/>
    <col min="8" max="9" width="10.28515625" style="1" customWidth="1"/>
    <col min="10" max="10" width="9.140625" style="1"/>
    <col min="11" max="12" width="10.28515625" style="1" customWidth="1"/>
    <col min="13" max="13" width="9.140625" style="1"/>
    <col min="14" max="15" width="10.28515625" style="1" customWidth="1"/>
    <col min="16" max="16384" width="9.140625" style="1"/>
  </cols>
  <sheetData>
    <row r="1" spans="1:16" x14ac:dyDescent="0.2">
      <c r="A1" s="10" t="s">
        <v>64</v>
      </c>
    </row>
    <row r="3" spans="1:16" ht="12.75" customHeight="1" x14ac:dyDescent="0.2">
      <c r="A3" s="21" t="s">
        <v>0</v>
      </c>
      <c r="B3" s="34" t="s">
        <v>52</v>
      </c>
      <c r="C3" s="34"/>
      <c r="D3" s="35" t="s">
        <v>1</v>
      </c>
      <c r="E3" s="34" t="s">
        <v>53</v>
      </c>
      <c r="F3" s="34"/>
      <c r="G3" s="35" t="s">
        <v>1</v>
      </c>
      <c r="H3" s="34" t="s">
        <v>54</v>
      </c>
      <c r="I3" s="34"/>
      <c r="J3" s="35" t="s">
        <v>1</v>
      </c>
      <c r="K3" s="34" t="s">
        <v>55</v>
      </c>
      <c r="L3" s="34"/>
      <c r="M3" s="35" t="s">
        <v>1</v>
      </c>
      <c r="N3" s="34" t="s">
        <v>56</v>
      </c>
      <c r="O3" s="34"/>
      <c r="P3" s="35" t="s">
        <v>1</v>
      </c>
    </row>
    <row r="4" spans="1:16" ht="75" customHeight="1" x14ac:dyDescent="0.2">
      <c r="A4" s="22"/>
      <c r="B4" s="34"/>
      <c r="C4" s="34"/>
      <c r="D4" s="35"/>
      <c r="E4" s="34"/>
      <c r="F4" s="34"/>
      <c r="G4" s="35"/>
      <c r="H4" s="34"/>
      <c r="I4" s="34"/>
      <c r="J4" s="35"/>
      <c r="K4" s="34"/>
      <c r="L4" s="34"/>
      <c r="M4" s="35"/>
      <c r="N4" s="34"/>
      <c r="O4" s="34"/>
      <c r="P4" s="35"/>
    </row>
    <row r="5" spans="1:16" x14ac:dyDescent="0.2">
      <c r="A5" s="23"/>
      <c r="B5" s="4" t="s">
        <v>2</v>
      </c>
      <c r="C5" s="4" t="s">
        <v>3</v>
      </c>
      <c r="D5" s="4" t="s">
        <v>4</v>
      </c>
      <c r="E5" s="4" t="s">
        <v>2</v>
      </c>
      <c r="F5" s="4" t="s">
        <v>3</v>
      </c>
      <c r="G5" s="4" t="s">
        <v>4</v>
      </c>
      <c r="H5" s="4" t="s">
        <v>2</v>
      </c>
      <c r="I5" s="4" t="s">
        <v>3</v>
      </c>
      <c r="J5" s="4" t="s">
        <v>4</v>
      </c>
      <c r="K5" s="4" t="s">
        <v>2</v>
      </c>
      <c r="L5" s="4" t="s">
        <v>3</v>
      </c>
      <c r="M5" s="4" t="s">
        <v>4</v>
      </c>
      <c r="N5" s="4" t="s">
        <v>2</v>
      </c>
      <c r="O5" s="4" t="s">
        <v>3</v>
      </c>
      <c r="P5" s="4" t="s">
        <v>4</v>
      </c>
    </row>
    <row r="6" spans="1:16" ht="12.75" customHeight="1" x14ac:dyDescent="0.2">
      <c r="A6" s="5" t="s">
        <v>5</v>
      </c>
      <c r="B6" s="20">
        <v>85</v>
      </c>
      <c r="C6" s="20">
        <v>86</v>
      </c>
      <c r="D6" s="20">
        <v>87</v>
      </c>
      <c r="E6" s="20">
        <v>88</v>
      </c>
      <c r="F6" s="20">
        <v>89</v>
      </c>
      <c r="G6" s="20">
        <v>90</v>
      </c>
      <c r="H6" s="20">
        <v>91</v>
      </c>
      <c r="I6" s="20">
        <v>92</v>
      </c>
      <c r="J6" s="20">
        <v>93</v>
      </c>
      <c r="K6" s="20">
        <v>94</v>
      </c>
      <c r="L6" s="20">
        <v>95</v>
      </c>
      <c r="M6" s="20">
        <v>96</v>
      </c>
      <c r="N6" s="20">
        <v>97</v>
      </c>
      <c r="O6" s="20">
        <v>98</v>
      </c>
      <c r="P6" s="20">
        <v>99</v>
      </c>
    </row>
    <row r="7" spans="1:16" x14ac:dyDescent="0.2">
      <c r="A7" s="2" t="s">
        <v>6</v>
      </c>
      <c r="B7" s="11">
        <v>0</v>
      </c>
      <c r="C7" s="12">
        <v>0</v>
      </c>
      <c r="D7" s="19" t="str">
        <f>IF(ISERROR(C7-B7/B7)," ",(C7-B7)*100/B7)</f>
        <v xml:space="preserve"> </v>
      </c>
      <c r="E7" s="11">
        <v>0</v>
      </c>
      <c r="F7" s="12">
        <v>0</v>
      </c>
      <c r="G7" s="19" t="str">
        <f>IF(ISERROR(F7-E7/E7)," ",(F7-E7)*100/E7)</f>
        <v xml:space="preserve"> </v>
      </c>
      <c r="H7" s="11">
        <v>0</v>
      </c>
      <c r="I7" s="12">
        <v>0</v>
      </c>
      <c r="J7" s="19" t="str">
        <f>IF(ISERROR(I7-H7/H7)," ",(I7-H7)*100/H7)</f>
        <v xml:space="preserve"> </v>
      </c>
      <c r="K7" s="11">
        <v>0</v>
      </c>
      <c r="L7" s="12">
        <v>0</v>
      </c>
      <c r="M7" s="19" t="str">
        <f>IF(ISERROR(L7-K7/K7)," ",(L7-K7)*100/K7)</f>
        <v xml:space="preserve"> </v>
      </c>
      <c r="N7" s="11">
        <v>0</v>
      </c>
      <c r="O7" s="12">
        <v>0</v>
      </c>
      <c r="P7" s="19" t="str">
        <f>IF(ISERROR(O7-N7/N7)," ",(O7-N7)*100/N7)</f>
        <v xml:space="preserve"> </v>
      </c>
    </row>
    <row r="8" spans="1:16" x14ac:dyDescent="0.2">
      <c r="A8" s="6" t="s">
        <v>7</v>
      </c>
      <c r="B8" s="11">
        <v>0</v>
      </c>
      <c r="C8" s="12">
        <v>0</v>
      </c>
      <c r="D8" s="13" t="str">
        <f t="shared" ref="D8:D27" si="0">IF(ISERROR(C8-B8/B8)," ",(C8-B8)*100/B8)</f>
        <v xml:space="preserve"> </v>
      </c>
      <c r="E8" s="11">
        <v>0</v>
      </c>
      <c r="F8" s="12">
        <v>0</v>
      </c>
      <c r="G8" s="13" t="str">
        <f t="shared" ref="G8:G27" si="1">IF(ISERROR(F8-E8/E8)," ",(F8-E8)*100/E8)</f>
        <v xml:space="preserve"> </v>
      </c>
      <c r="H8" s="11">
        <v>0</v>
      </c>
      <c r="I8" s="12">
        <v>1</v>
      </c>
      <c r="J8" s="13" t="str">
        <f t="shared" ref="J8:J27" si="2">IF(ISERROR(I8-H8/H8)," ",(I8-H8)*100/H8)</f>
        <v xml:space="preserve"> </v>
      </c>
      <c r="K8" s="11">
        <v>0</v>
      </c>
      <c r="L8" s="12">
        <v>0</v>
      </c>
      <c r="M8" s="13" t="str">
        <f t="shared" ref="M8:M27" si="3">IF(ISERROR(L8-K8/K8)," ",(L8-K8)*100/K8)</f>
        <v xml:space="preserve"> </v>
      </c>
      <c r="N8" s="11">
        <v>0</v>
      </c>
      <c r="O8" s="12">
        <v>0</v>
      </c>
      <c r="P8" s="13" t="str">
        <f t="shared" ref="P8:P27" si="4">IF(ISERROR(O8-N8/N8)," ",(O8-N8)*100/N8)</f>
        <v xml:space="preserve"> </v>
      </c>
    </row>
    <row r="9" spans="1:16" x14ac:dyDescent="0.2">
      <c r="A9" s="6" t="s">
        <v>8</v>
      </c>
      <c r="B9" s="11">
        <v>0</v>
      </c>
      <c r="C9" s="12">
        <v>0</v>
      </c>
      <c r="D9" s="13" t="str">
        <f t="shared" si="0"/>
        <v xml:space="preserve"> </v>
      </c>
      <c r="E9" s="11">
        <v>0</v>
      </c>
      <c r="F9" s="12">
        <v>0</v>
      </c>
      <c r="G9" s="13" t="str">
        <f t="shared" si="1"/>
        <v xml:space="preserve"> </v>
      </c>
      <c r="H9" s="11">
        <v>0</v>
      </c>
      <c r="I9" s="12">
        <v>0</v>
      </c>
      <c r="J9" s="13" t="str">
        <f t="shared" si="2"/>
        <v xml:space="preserve"> </v>
      </c>
      <c r="K9" s="11">
        <v>0</v>
      </c>
      <c r="L9" s="12">
        <v>0</v>
      </c>
      <c r="M9" s="13" t="str">
        <f t="shared" si="3"/>
        <v xml:space="preserve"> </v>
      </c>
      <c r="N9" s="11">
        <v>0</v>
      </c>
      <c r="O9" s="12">
        <v>0</v>
      </c>
      <c r="P9" s="13" t="str">
        <f t="shared" si="4"/>
        <v xml:space="preserve"> </v>
      </c>
    </row>
    <row r="10" spans="1:16" x14ac:dyDescent="0.2">
      <c r="A10" s="6" t="s">
        <v>9</v>
      </c>
      <c r="B10" s="11">
        <v>0</v>
      </c>
      <c r="C10" s="12">
        <v>0</v>
      </c>
      <c r="D10" s="13" t="str">
        <f t="shared" si="0"/>
        <v xml:space="preserve"> </v>
      </c>
      <c r="E10" s="11">
        <v>0</v>
      </c>
      <c r="F10" s="12">
        <v>0</v>
      </c>
      <c r="G10" s="13" t="str">
        <f t="shared" si="1"/>
        <v xml:space="preserve"> </v>
      </c>
      <c r="H10" s="11">
        <v>0</v>
      </c>
      <c r="I10" s="12">
        <v>0</v>
      </c>
      <c r="J10" s="13" t="str">
        <f t="shared" si="2"/>
        <v xml:space="preserve"> </v>
      </c>
      <c r="K10" s="11">
        <v>0</v>
      </c>
      <c r="L10" s="12">
        <v>0</v>
      </c>
      <c r="M10" s="13" t="str">
        <f t="shared" si="3"/>
        <v xml:space="preserve"> </v>
      </c>
      <c r="N10" s="11">
        <v>0</v>
      </c>
      <c r="O10" s="12">
        <v>0</v>
      </c>
      <c r="P10" s="13" t="str">
        <f t="shared" si="4"/>
        <v xml:space="preserve"> </v>
      </c>
    </row>
    <row r="11" spans="1:16" x14ac:dyDescent="0.2">
      <c r="A11" s="6" t="s">
        <v>10</v>
      </c>
      <c r="B11" s="11">
        <v>1</v>
      </c>
      <c r="C11" s="12">
        <v>0</v>
      </c>
      <c r="D11" s="13">
        <f t="shared" si="0"/>
        <v>-100</v>
      </c>
      <c r="E11" s="11">
        <v>0</v>
      </c>
      <c r="F11" s="12">
        <v>0</v>
      </c>
      <c r="G11" s="13" t="str">
        <f t="shared" si="1"/>
        <v xml:space="preserve"> </v>
      </c>
      <c r="H11" s="11">
        <v>0</v>
      </c>
      <c r="I11" s="12">
        <v>0</v>
      </c>
      <c r="J11" s="13" t="str">
        <f t="shared" si="2"/>
        <v xml:space="preserve"> </v>
      </c>
      <c r="K11" s="11">
        <v>0</v>
      </c>
      <c r="L11" s="12">
        <v>0</v>
      </c>
      <c r="M11" s="13" t="str">
        <f t="shared" si="3"/>
        <v xml:space="preserve"> </v>
      </c>
      <c r="N11" s="11">
        <v>0</v>
      </c>
      <c r="O11" s="12">
        <v>0</v>
      </c>
      <c r="P11" s="13" t="str">
        <f t="shared" si="4"/>
        <v xml:space="preserve"> </v>
      </c>
    </row>
    <row r="12" spans="1:16" x14ac:dyDescent="0.2">
      <c r="A12" s="6" t="s">
        <v>11</v>
      </c>
      <c r="B12" s="11">
        <v>0</v>
      </c>
      <c r="C12" s="12">
        <v>0</v>
      </c>
      <c r="D12" s="13" t="str">
        <f t="shared" si="0"/>
        <v xml:space="preserve"> </v>
      </c>
      <c r="E12" s="11">
        <v>0</v>
      </c>
      <c r="F12" s="12">
        <v>0</v>
      </c>
      <c r="G12" s="13" t="str">
        <f t="shared" si="1"/>
        <v xml:space="preserve"> </v>
      </c>
      <c r="H12" s="11">
        <v>0</v>
      </c>
      <c r="I12" s="12">
        <v>0</v>
      </c>
      <c r="J12" s="13" t="str">
        <f t="shared" si="2"/>
        <v xml:space="preserve"> </v>
      </c>
      <c r="K12" s="11">
        <v>0</v>
      </c>
      <c r="L12" s="12">
        <v>0</v>
      </c>
      <c r="M12" s="13" t="str">
        <f t="shared" si="3"/>
        <v xml:space="preserve"> </v>
      </c>
      <c r="N12" s="11">
        <v>0</v>
      </c>
      <c r="O12" s="12">
        <v>0</v>
      </c>
      <c r="P12" s="13" t="str">
        <f t="shared" si="4"/>
        <v xml:space="preserve"> </v>
      </c>
    </row>
    <row r="13" spans="1:16" x14ac:dyDescent="0.2">
      <c r="A13" s="6" t="s">
        <v>12</v>
      </c>
      <c r="B13" s="11">
        <v>0</v>
      </c>
      <c r="C13" s="12">
        <v>0</v>
      </c>
      <c r="D13" s="13" t="str">
        <f t="shared" si="0"/>
        <v xml:space="preserve"> </v>
      </c>
      <c r="E13" s="11">
        <v>0</v>
      </c>
      <c r="F13" s="12">
        <v>0</v>
      </c>
      <c r="G13" s="13" t="str">
        <f t="shared" si="1"/>
        <v xml:space="preserve"> </v>
      </c>
      <c r="H13" s="11">
        <v>0</v>
      </c>
      <c r="I13" s="12">
        <v>0</v>
      </c>
      <c r="J13" s="13" t="str">
        <f t="shared" si="2"/>
        <v xml:space="preserve"> </v>
      </c>
      <c r="K13" s="11">
        <v>0</v>
      </c>
      <c r="L13" s="12">
        <v>0</v>
      </c>
      <c r="M13" s="13" t="str">
        <f t="shared" si="3"/>
        <v xml:space="preserve"> </v>
      </c>
      <c r="N13" s="11">
        <v>0</v>
      </c>
      <c r="O13" s="12">
        <v>0</v>
      </c>
      <c r="P13" s="13" t="str">
        <f t="shared" si="4"/>
        <v xml:space="preserve"> </v>
      </c>
    </row>
    <row r="14" spans="1:16" x14ac:dyDescent="0.2">
      <c r="A14" s="6" t="s">
        <v>13</v>
      </c>
      <c r="B14" s="11">
        <v>0</v>
      </c>
      <c r="C14" s="12">
        <v>0</v>
      </c>
      <c r="D14" s="13" t="str">
        <f t="shared" si="0"/>
        <v xml:space="preserve"> </v>
      </c>
      <c r="E14" s="11">
        <v>0</v>
      </c>
      <c r="F14" s="12">
        <v>0</v>
      </c>
      <c r="G14" s="13" t="str">
        <f t="shared" si="1"/>
        <v xml:space="preserve"> </v>
      </c>
      <c r="H14" s="11">
        <v>0</v>
      </c>
      <c r="I14" s="12">
        <v>0</v>
      </c>
      <c r="J14" s="13" t="str">
        <f t="shared" si="2"/>
        <v xml:space="preserve"> </v>
      </c>
      <c r="K14" s="11">
        <v>0</v>
      </c>
      <c r="L14" s="12">
        <v>1</v>
      </c>
      <c r="M14" s="13" t="str">
        <f t="shared" si="3"/>
        <v xml:space="preserve"> </v>
      </c>
      <c r="N14" s="11">
        <v>0</v>
      </c>
      <c r="O14" s="12">
        <v>0</v>
      </c>
      <c r="P14" s="13" t="str">
        <f t="shared" si="4"/>
        <v xml:space="preserve"> </v>
      </c>
    </row>
    <row r="15" spans="1:16" x14ac:dyDescent="0.2">
      <c r="A15" s="6" t="s">
        <v>14</v>
      </c>
      <c r="B15" s="11">
        <v>0</v>
      </c>
      <c r="C15" s="12">
        <v>0</v>
      </c>
      <c r="D15" s="13" t="str">
        <f t="shared" si="0"/>
        <v xml:space="preserve"> </v>
      </c>
      <c r="E15" s="11">
        <v>0</v>
      </c>
      <c r="F15" s="12">
        <v>0</v>
      </c>
      <c r="G15" s="13" t="str">
        <f t="shared" si="1"/>
        <v xml:space="preserve"> </v>
      </c>
      <c r="H15" s="11">
        <v>0</v>
      </c>
      <c r="I15" s="12">
        <v>0</v>
      </c>
      <c r="J15" s="13" t="str">
        <f t="shared" si="2"/>
        <v xml:space="preserve"> </v>
      </c>
      <c r="K15" s="11">
        <v>0</v>
      </c>
      <c r="L15" s="12">
        <v>0</v>
      </c>
      <c r="M15" s="13" t="str">
        <f t="shared" si="3"/>
        <v xml:space="preserve"> </v>
      </c>
      <c r="N15" s="11">
        <v>0</v>
      </c>
      <c r="O15" s="12">
        <v>0</v>
      </c>
      <c r="P15" s="13" t="str">
        <f t="shared" si="4"/>
        <v xml:space="preserve"> </v>
      </c>
    </row>
    <row r="16" spans="1:16" x14ac:dyDescent="0.2">
      <c r="A16" s="6" t="s">
        <v>15</v>
      </c>
      <c r="B16" s="11">
        <v>0</v>
      </c>
      <c r="C16" s="12">
        <v>0</v>
      </c>
      <c r="D16" s="13" t="str">
        <f t="shared" si="0"/>
        <v xml:space="preserve"> </v>
      </c>
      <c r="E16" s="11">
        <v>0</v>
      </c>
      <c r="F16" s="12">
        <v>0</v>
      </c>
      <c r="G16" s="13" t="str">
        <f t="shared" si="1"/>
        <v xml:space="preserve"> </v>
      </c>
      <c r="H16" s="11">
        <v>0</v>
      </c>
      <c r="I16" s="12">
        <v>0</v>
      </c>
      <c r="J16" s="13" t="str">
        <f t="shared" si="2"/>
        <v xml:space="preserve"> </v>
      </c>
      <c r="K16" s="11">
        <v>0</v>
      </c>
      <c r="L16" s="12">
        <v>0</v>
      </c>
      <c r="M16" s="13" t="str">
        <f t="shared" si="3"/>
        <v xml:space="preserve"> </v>
      </c>
      <c r="N16" s="11">
        <v>0</v>
      </c>
      <c r="O16" s="12">
        <v>0</v>
      </c>
      <c r="P16" s="13" t="str">
        <f t="shared" si="4"/>
        <v xml:space="preserve"> </v>
      </c>
    </row>
    <row r="17" spans="1:16" x14ac:dyDescent="0.2">
      <c r="A17" s="6" t="s">
        <v>16</v>
      </c>
      <c r="B17" s="11">
        <v>0</v>
      </c>
      <c r="C17" s="12">
        <v>0</v>
      </c>
      <c r="D17" s="13" t="str">
        <f t="shared" si="0"/>
        <v xml:space="preserve"> </v>
      </c>
      <c r="E17" s="11">
        <v>0</v>
      </c>
      <c r="F17" s="12">
        <v>0</v>
      </c>
      <c r="G17" s="13" t="str">
        <f t="shared" si="1"/>
        <v xml:space="preserve"> </v>
      </c>
      <c r="H17" s="11">
        <v>0</v>
      </c>
      <c r="I17" s="12">
        <v>0</v>
      </c>
      <c r="J17" s="13" t="str">
        <f t="shared" si="2"/>
        <v xml:space="preserve"> </v>
      </c>
      <c r="K17" s="11">
        <v>0</v>
      </c>
      <c r="L17" s="12">
        <v>1</v>
      </c>
      <c r="M17" s="13" t="str">
        <f t="shared" si="3"/>
        <v xml:space="preserve"> </v>
      </c>
      <c r="N17" s="11">
        <v>0</v>
      </c>
      <c r="O17" s="12">
        <v>0</v>
      </c>
      <c r="P17" s="13" t="str">
        <f t="shared" si="4"/>
        <v xml:space="preserve"> </v>
      </c>
    </row>
    <row r="18" spans="1:16" x14ac:dyDescent="0.2">
      <c r="A18" s="6" t="s">
        <v>17</v>
      </c>
      <c r="B18" s="11">
        <v>0</v>
      </c>
      <c r="C18" s="12">
        <v>0</v>
      </c>
      <c r="D18" s="13" t="str">
        <f t="shared" si="0"/>
        <v xml:space="preserve"> </v>
      </c>
      <c r="E18" s="11">
        <v>0</v>
      </c>
      <c r="F18" s="12">
        <v>0</v>
      </c>
      <c r="G18" s="13" t="str">
        <f t="shared" si="1"/>
        <v xml:space="preserve"> </v>
      </c>
      <c r="H18" s="11">
        <v>0</v>
      </c>
      <c r="I18" s="12">
        <v>0</v>
      </c>
      <c r="J18" s="13" t="str">
        <f t="shared" si="2"/>
        <v xml:space="preserve"> </v>
      </c>
      <c r="K18" s="11">
        <v>0</v>
      </c>
      <c r="L18" s="12">
        <v>0</v>
      </c>
      <c r="M18" s="13" t="str">
        <f t="shared" si="3"/>
        <v xml:space="preserve"> </v>
      </c>
      <c r="N18" s="11">
        <v>0</v>
      </c>
      <c r="O18" s="12">
        <v>0</v>
      </c>
      <c r="P18" s="13" t="str">
        <f t="shared" si="4"/>
        <v xml:space="preserve"> </v>
      </c>
    </row>
    <row r="19" spans="1:16" x14ac:dyDescent="0.2">
      <c r="A19" s="6" t="s">
        <v>18</v>
      </c>
      <c r="B19" s="11">
        <v>0</v>
      </c>
      <c r="C19" s="12">
        <v>0</v>
      </c>
      <c r="D19" s="13" t="str">
        <f t="shared" si="0"/>
        <v xml:space="preserve"> </v>
      </c>
      <c r="E19" s="11">
        <v>0</v>
      </c>
      <c r="F19" s="12">
        <v>0</v>
      </c>
      <c r="G19" s="13" t="str">
        <f t="shared" si="1"/>
        <v xml:space="preserve"> </v>
      </c>
      <c r="H19" s="11">
        <v>0</v>
      </c>
      <c r="I19" s="12">
        <v>0</v>
      </c>
      <c r="J19" s="13" t="str">
        <f t="shared" si="2"/>
        <v xml:space="preserve"> </v>
      </c>
      <c r="K19" s="11">
        <v>0</v>
      </c>
      <c r="L19" s="12">
        <v>1</v>
      </c>
      <c r="M19" s="13" t="str">
        <f t="shared" si="3"/>
        <v xml:space="preserve"> </v>
      </c>
      <c r="N19" s="11">
        <v>0</v>
      </c>
      <c r="O19" s="12">
        <v>0</v>
      </c>
      <c r="P19" s="13" t="str">
        <f t="shared" si="4"/>
        <v xml:space="preserve"> </v>
      </c>
    </row>
    <row r="20" spans="1:16" x14ac:dyDescent="0.2">
      <c r="A20" s="6" t="s">
        <v>19</v>
      </c>
      <c r="B20" s="11">
        <v>0</v>
      </c>
      <c r="C20" s="12">
        <v>0</v>
      </c>
      <c r="D20" s="13" t="str">
        <f t="shared" si="0"/>
        <v xml:space="preserve"> </v>
      </c>
      <c r="E20" s="11">
        <v>0</v>
      </c>
      <c r="F20" s="12">
        <v>0</v>
      </c>
      <c r="G20" s="13" t="str">
        <f t="shared" si="1"/>
        <v xml:space="preserve"> </v>
      </c>
      <c r="H20" s="11">
        <v>0</v>
      </c>
      <c r="I20" s="12">
        <v>0</v>
      </c>
      <c r="J20" s="13" t="str">
        <f t="shared" si="2"/>
        <v xml:space="preserve"> </v>
      </c>
      <c r="K20" s="11">
        <v>0</v>
      </c>
      <c r="L20" s="12">
        <v>0</v>
      </c>
      <c r="M20" s="13" t="str">
        <f t="shared" si="3"/>
        <v xml:space="preserve"> </v>
      </c>
      <c r="N20" s="11">
        <v>0</v>
      </c>
      <c r="O20" s="12">
        <v>0</v>
      </c>
      <c r="P20" s="13" t="str">
        <f t="shared" si="4"/>
        <v xml:space="preserve"> </v>
      </c>
    </row>
    <row r="21" spans="1:16" x14ac:dyDescent="0.2">
      <c r="A21" s="6" t="s">
        <v>20</v>
      </c>
      <c r="B21" s="11">
        <v>0</v>
      </c>
      <c r="C21" s="12">
        <v>0</v>
      </c>
      <c r="D21" s="13" t="str">
        <f t="shared" si="0"/>
        <v xml:space="preserve"> </v>
      </c>
      <c r="E21" s="11">
        <v>0</v>
      </c>
      <c r="F21" s="12">
        <v>0</v>
      </c>
      <c r="G21" s="13" t="str">
        <f t="shared" si="1"/>
        <v xml:space="preserve"> </v>
      </c>
      <c r="H21" s="11">
        <v>0</v>
      </c>
      <c r="I21" s="12">
        <v>0</v>
      </c>
      <c r="J21" s="13" t="str">
        <f t="shared" si="2"/>
        <v xml:space="preserve"> </v>
      </c>
      <c r="K21" s="11">
        <v>0</v>
      </c>
      <c r="L21" s="12">
        <v>0</v>
      </c>
      <c r="M21" s="13" t="str">
        <f t="shared" si="3"/>
        <v xml:space="preserve"> </v>
      </c>
      <c r="N21" s="11">
        <v>0</v>
      </c>
      <c r="O21" s="12">
        <v>0</v>
      </c>
      <c r="P21" s="13" t="str">
        <f t="shared" si="4"/>
        <v xml:space="preserve"> </v>
      </c>
    </row>
    <row r="22" spans="1:16" x14ac:dyDescent="0.2">
      <c r="A22" s="6" t="s">
        <v>87</v>
      </c>
      <c r="B22" s="11">
        <v>0</v>
      </c>
      <c r="C22" s="12">
        <v>0</v>
      </c>
      <c r="D22" s="13" t="str">
        <f t="shared" si="0"/>
        <v xml:space="preserve"> </v>
      </c>
      <c r="E22" s="11">
        <v>0</v>
      </c>
      <c r="F22" s="12">
        <v>0</v>
      </c>
      <c r="G22" s="13" t="str">
        <f t="shared" si="1"/>
        <v xml:space="preserve"> </v>
      </c>
      <c r="H22" s="11">
        <v>0</v>
      </c>
      <c r="I22" s="12">
        <v>0</v>
      </c>
      <c r="J22" s="13" t="str">
        <f t="shared" si="2"/>
        <v xml:space="preserve"> </v>
      </c>
      <c r="K22" s="11">
        <v>0</v>
      </c>
      <c r="L22" s="12">
        <v>0</v>
      </c>
      <c r="M22" s="13" t="str">
        <f t="shared" si="3"/>
        <v xml:space="preserve"> </v>
      </c>
      <c r="N22" s="11">
        <v>0</v>
      </c>
      <c r="O22" s="12">
        <v>0</v>
      </c>
      <c r="P22" s="13" t="str">
        <f t="shared" si="4"/>
        <v xml:space="preserve"> </v>
      </c>
    </row>
    <row r="23" spans="1:16" x14ac:dyDescent="0.2">
      <c r="A23" s="6" t="s">
        <v>89</v>
      </c>
      <c r="B23" s="11">
        <v>0</v>
      </c>
      <c r="C23" s="12">
        <v>0</v>
      </c>
      <c r="D23" s="13" t="str">
        <f t="shared" si="0"/>
        <v xml:space="preserve"> </v>
      </c>
      <c r="E23" s="11">
        <v>0</v>
      </c>
      <c r="F23" s="12">
        <v>0</v>
      </c>
      <c r="G23" s="13" t="str">
        <f t="shared" si="1"/>
        <v xml:space="preserve"> </v>
      </c>
      <c r="H23" s="11">
        <v>0</v>
      </c>
      <c r="I23" s="12">
        <v>0</v>
      </c>
      <c r="J23" s="13" t="str">
        <f t="shared" si="2"/>
        <v xml:space="preserve"> </v>
      </c>
      <c r="K23" s="11">
        <v>0</v>
      </c>
      <c r="L23" s="12">
        <v>0</v>
      </c>
      <c r="M23" s="13" t="str">
        <f t="shared" si="3"/>
        <v xml:space="preserve"> </v>
      </c>
      <c r="N23" s="11">
        <v>0</v>
      </c>
      <c r="O23" s="12">
        <v>0</v>
      </c>
      <c r="P23" s="13" t="str">
        <f t="shared" si="4"/>
        <v xml:space="preserve"> </v>
      </c>
    </row>
    <row r="24" spans="1:16" x14ac:dyDescent="0.2">
      <c r="A24" s="7" t="s">
        <v>21</v>
      </c>
      <c r="B24" s="11">
        <v>0</v>
      </c>
      <c r="C24" s="12">
        <v>0</v>
      </c>
      <c r="D24" s="13" t="str">
        <f t="shared" si="0"/>
        <v xml:space="preserve"> </v>
      </c>
      <c r="E24" s="11">
        <v>0</v>
      </c>
      <c r="F24" s="12">
        <v>0</v>
      </c>
      <c r="G24" s="13" t="str">
        <f t="shared" si="1"/>
        <v xml:space="preserve"> </v>
      </c>
      <c r="H24" s="11">
        <v>0</v>
      </c>
      <c r="I24" s="12">
        <v>0</v>
      </c>
      <c r="J24" s="13" t="str">
        <f t="shared" si="2"/>
        <v xml:space="preserve"> </v>
      </c>
      <c r="K24" s="11">
        <v>0</v>
      </c>
      <c r="L24" s="12">
        <v>0</v>
      </c>
      <c r="M24" s="13" t="str">
        <f t="shared" si="3"/>
        <v xml:space="preserve"> </v>
      </c>
      <c r="N24" s="11">
        <v>0</v>
      </c>
      <c r="O24" s="12">
        <v>0</v>
      </c>
      <c r="P24" s="13" t="str">
        <f t="shared" si="4"/>
        <v xml:space="preserve"> </v>
      </c>
    </row>
    <row r="25" spans="1:16" ht="15.75" customHeight="1" x14ac:dyDescent="0.2">
      <c r="A25" s="8" t="s">
        <v>22</v>
      </c>
      <c r="B25" s="11">
        <v>0</v>
      </c>
      <c r="C25" s="12">
        <v>0</v>
      </c>
      <c r="D25" s="13" t="str">
        <f t="shared" si="0"/>
        <v xml:space="preserve"> </v>
      </c>
      <c r="E25" s="11">
        <v>0</v>
      </c>
      <c r="F25" s="12">
        <v>0</v>
      </c>
      <c r="G25" s="13" t="str">
        <f t="shared" si="1"/>
        <v xml:space="preserve"> </v>
      </c>
      <c r="H25" s="11">
        <v>0</v>
      </c>
      <c r="I25" s="12">
        <v>0</v>
      </c>
      <c r="J25" s="13" t="str">
        <f t="shared" si="2"/>
        <v xml:space="preserve"> </v>
      </c>
      <c r="K25" s="11">
        <v>0</v>
      </c>
      <c r="L25" s="12">
        <v>0</v>
      </c>
      <c r="M25" s="13" t="str">
        <f t="shared" si="3"/>
        <v xml:space="preserve"> </v>
      </c>
      <c r="N25" s="11">
        <v>1</v>
      </c>
      <c r="O25" s="12">
        <v>0</v>
      </c>
      <c r="P25" s="13">
        <f t="shared" si="4"/>
        <v>-100</v>
      </c>
    </row>
    <row r="26" spans="1:16" x14ac:dyDescent="0.2">
      <c r="A26" s="6" t="s">
        <v>23</v>
      </c>
      <c r="B26" s="11">
        <v>0</v>
      </c>
      <c r="C26" s="12">
        <v>0</v>
      </c>
      <c r="D26" s="13" t="str">
        <f t="shared" si="0"/>
        <v xml:space="preserve"> </v>
      </c>
      <c r="E26" s="11">
        <v>0</v>
      </c>
      <c r="F26" s="12">
        <v>0</v>
      </c>
      <c r="G26" s="13" t="str">
        <f t="shared" si="1"/>
        <v xml:space="preserve"> </v>
      </c>
      <c r="H26" s="11">
        <v>0</v>
      </c>
      <c r="I26" s="12">
        <v>0</v>
      </c>
      <c r="J26" s="13" t="str">
        <f t="shared" si="2"/>
        <v xml:space="preserve"> </v>
      </c>
      <c r="K26" s="11">
        <v>0</v>
      </c>
      <c r="L26" s="12">
        <v>0</v>
      </c>
      <c r="M26" s="13" t="str">
        <f t="shared" si="3"/>
        <v xml:space="preserve"> </v>
      </c>
      <c r="N26" s="11">
        <v>0</v>
      </c>
      <c r="O26" s="12">
        <v>0</v>
      </c>
      <c r="P26" s="13" t="str">
        <f t="shared" si="4"/>
        <v xml:space="preserve"> </v>
      </c>
    </row>
    <row r="27" spans="1:16" s="10" customFormat="1" ht="24.75" customHeight="1" x14ac:dyDescent="0.2">
      <c r="A27" s="9" t="s">
        <v>90</v>
      </c>
      <c r="B27" s="14">
        <v>1</v>
      </c>
      <c r="C27" s="15">
        <v>0</v>
      </c>
      <c r="D27" s="16">
        <f t="shared" si="0"/>
        <v>-100</v>
      </c>
      <c r="E27" s="14">
        <v>0</v>
      </c>
      <c r="F27" s="15">
        <v>0</v>
      </c>
      <c r="G27" s="16" t="str">
        <f t="shared" si="1"/>
        <v xml:space="preserve"> </v>
      </c>
      <c r="H27" s="14">
        <v>0</v>
      </c>
      <c r="I27" s="15">
        <v>1</v>
      </c>
      <c r="J27" s="16" t="str">
        <f t="shared" si="2"/>
        <v xml:space="preserve"> </v>
      </c>
      <c r="K27" s="14">
        <v>0</v>
      </c>
      <c r="L27" s="15">
        <v>2</v>
      </c>
      <c r="M27" s="16" t="str">
        <f t="shared" si="3"/>
        <v xml:space="preserve"> </v>
      </c>
      <c r="N27" s="14">
        <v>1</v>
      </c>
      <c r="O27" s="15">
        <v>0</v>
      </c>
      <c r="P27" s="16">
        <f t="shared" si="4"/>
        <v>-100</v>
      </c>
    </row>
    <row r="29" spans="1:16" x14ac:dyDescent="0.2">
      <c r="A29" s="10"/>
    </row>
  </sheetData>
  <mergeCells count="11">
    <mergeCell ref="H3:I4"/>
    <mergeCell ref="J3:J4"/>
    <mergeCell ref="K3:L4"/>
    <mergeCell ref="M3:M4"/>
    <mergeCell ref="N3:O4"/>
    <mergeCell ref="P3:P4"/>
    <mergeCell ref="A3:A5"/>
    <mergeCell ref="B3:C4"/>
    <mergeCell ref="D3:D4"/>
    <mergeCell ref="E3:F4"/>
    <mergeCell ref="G3:G4"/>
  </mergeCells>
  <pageMargins left="0.25" right="0.22" top="0.66" bottom="0.22" header="0.5" footer="0.22"/>
  <pageSetup paperSize="9" scale="83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P29"/>
  <sheetViews>
    <sheetView view="pageBreakPreview" zoomScale="75" zoomScaleNormal="75" zoomScaleSheetLayoutView="75" workbookViewId="0">
      <selection activeCell="A2" sqref="A2"/>
    </sheetView>
  </sheetViews>
  <sheetFormatPr defaultRowHeight="12.75" x14ac:dyDescent="0.2"/>
  <cols>
    <col min="1" max="1" width="26.140625" style="1" customWidth="1"/>
    <col min="2" max="3" width="10.28515625" style="1" customWidth="1"/>
    <col min="4" max="4" width="9.140625" style="1"/>
    <col min="5" max="6" width="10.28515625" style="1" customWidth="1"/>
    <col min="7" max="7" width="9.140625" style="1"/>
    <col min="8" max="9" width="10.28515625" style="1" customWidth="1"/>
    <col min="10" max="10" width="9.140625" style="1"/>
    <col min="11" max="12" width="10.28515625" style="1" customWidth="1"/>
    <col min="13" max="13" width="9.140625" style="1"/>
    <col min="14" max="15" width="10.28515625" style="1" customWidth="1"/>
    <col min="16" max="16384" width="9.140625" style="1"/>
  </cols>
  <sheetData>
    <row r="1" spans="1:16" ht="14.25" customHeight="1" x14ac:dyDescent="0.2">
      <c r="A1" s="40" t="s">
        <v>84</v>
      </c>
      <c r="B1" s="40"/>
      <c r="C1" s="40"/>
      <c r="D1" s="40"/>
      <c r="E1" s="40"/>
      <c r="F1" s="40"/>
      <c r="G1" s="40"/>
      <c r="H1" s="40"/>
      <c r="I1" s="40"/>
      <c r="J1" s="40"/>
      <c r="K1" s="40"/>
      <c r="L1" s="40"/>
      <c r="M1" s="40"/>
      <c r="N1" s="40"/>
      <c r="O1" s="40"/>
      <c r="P1" s="40"/>
    </row>
    <row r="3" spans="1:16" ht="12.75" customHeight="1" x14ac:dyDescent="0.2">
      <c r="A3" s="21" t="s">
        <v>0</v>
      </c>
      <c r="B3" s="34" t="s">
        <v>57</v>
      </c>
      <c r="C3" s="34"/>
      <c r="D3" s="35" t="s">
        <v>1</v>
      </c>
      <c r="E3" s="34" t="s">
        <v>58</v>
      </c>
      <c r="F3" s="34"/>
      <c r="G3" s="35" t="s">
        <v>1</v>
      </c>
      <c r="H3" s="34" t="s">
        <v>59</v>
      </c>
      <c r="I3" s="34"/>
      <c r="J3" s="35" t="s">
        <v>1</v>
      </c>
      <c r="K3" s="34" t="s">
        <v>85</v>
      </c>
      <c r="L3" s="34"/>
      <c r="M3" s="35" t="s">
        <v>1</v>
      </c>
      <c r="N3" s="34" t="s">
        <v>83</v>
      </c>
      <c r="O3" s="34"/>
      <c r="P3" s="35" t="s">
        <v>1</v>
      </c>
    </row>
    <row r="4" spans="1:16" ht="75" customHeight="1" x14ac:dyDescent="0.2">
      <c r="A4" s="22"/>
      <c r="B4" s="34"/>
      <c r="C4" s="34"/>
      <c r="D4" s="35"/>
      <c r="E4" s="34"/>
      <c r="F4" s="34"/>
      <c r="G4" s="35"/>
      <c r="H4" s="34"/>
      <c r="I4" s="34"/>
      <c r="J4" s="35"/>
      <c r="K4" s="34"/>
      <c r="L4" s="34"/>
      <c r="M4" s="35"/>
      <c r="N4" s="34"/>
      <c r="O4" s="34"/>
      <c r="P4" s="35"/>
    </row>
    <row r="5" spans="1:16" x14ac:dyDescent="0.2">
      <c r="A5" s="23"/>
      <c r="B5" s="4" t="s">
        <v>2</v>
      </c>
      <c r="C5" s="4" t="s">
        <v>3</v>
      </c>
      <c r="D5" s="4" t="s">
        <v>4</v>
      </c>
      <c r="E5" s="4" t="s">
        <v>2</v>
      </c>
      <c r="F5" s="4" t="s">
        <v>3</v>
      </c>
      <c r="G5" s="4" t="s">
        <v>4</v>
      </c>
      <c r="H5" s="4" t="s">
        <v>2</v>
      </c>
      <c r="I5" s="4" t="s">
        <v>3</v>
      </c>
      <c r="J5" s="4" t="s">
        <v>4</v>
      </c>
      <c r="K5" s="4" t="s">
        <v>2</v>
      </c>
      <c r="L5" s="4" t="s">
        <v>3</v>
      </c>
      <c r="M5" s="4" t="s">
        <v>4</v>
      </c>
      <c r="N5" s="4" t="s">
        <v>2</v>
      </c>
      <c r="O5" s="4" t="s">
        <v>3</v>
      </c>
      <c r="P5" s="4" t="s">
        <v>4</v>
      </c>
    </row>
    <row r="6" spans="1:16" ht="12.75" customHeight="1" x14ac:dyDescent="0.2">
      <c r="A6" s="5" t="s">
        <v>5</v>
      </c>
      <c r="B6" s="20">
        <v>100</v>
      </c>
      <c r="C6" s="20">
        <v>101</v>
      </c>
      <c r="D6" s="20">
        <v>102</v>
      </c>
      <c r="E6" s="20">
        <v>103</v>
      </c>
      <c r="F6" s="20">
        <v>104</v>
      </c>
      <c r="G6" s="20">
        <v>105</v>
      </c>
      <c r="H6" s="20">
        <v>106</v>
      </c>
      <c r="I6" s="20">
        <v>107</v>
      </c>
      <c r="J6" s="20">
        <v>108</v>
      </c>
      <c r="K6" s="20">
        <v>109</v>
      </c>
      <c r="L6" s="20">
        <v>110</v>
      </c>
      <c r="M6" s="20">
        <v>111</v>
      </c>
      <c r="N6" s="20">
        <v>112</v>
      </c>
      <c r="O6" s="20">
        <v>113</v>
      </c>
      <c r="P6" s="20">
        <v>114</v>
      </c>
    </row>
    <row r="7" spans="1:16" x14ac:dyDescent="0.2">
      <c r="A7" s="2" t="s">
        <v>6</v>
      </c>
      <c r="B7" s="11">
        <v>39</v>
      </c>
      <c r="C7" s="12">
        <v>39</v>
      </c>
      <c r="D7" s="19">
        <f>IF(ISERROR(C7-B7/B7)," ",(C7-B7)*100/B7)</f>
        <v>0</v>
      </c>
      <c r="E7" s="11">
        <v>66</v>
      </c>
      <c r="F7" s="12">
        <v>73</v>
      </c>
      <c r="G7" s="19">
        <f>IF(ISERROR(F7-E7/E7)," ",(F7-E7)*100/E7)</f>
        <v>10.606060606060606</v>
      </c>
      <c r="H7" s="11">
        <v>4</v>
      </c>
      <c r="I7" s="12">
        <v>4</v>
      </c>
      <c r="J7" s="19">
        <f>IF(ISERROR(I7-H7/H7)," ",(I7-H7)*100/H7)</f>
        <v>0</v>
      </c>
      <c r="K7" s="11">
        <v>107</v>
      </c>
      <c r="L7" s="12">
        <v>33</v>
      </c>
      <c r="M7" s="19">
        <f>IF(ISERROR(L7-K7/K7)," ",(L7-K7)*100/K7)</f>
        <v>-69.158878504672899</v>
      </c>
      <c r="N7" s="11">
        <v>1</v>
      </c>
      <c r="O7" s="12">
        <v>6</v>
      </c>
      <c r="P7" s="19">
        <f>IF(ISERROR(O7-N7/N7)," ",(O7-N7)*100/N7)</f>
        <v>500</v>
      </c>
    </row>
    <row r="8" spans="1:16" x14ac:dyDescent="0.2">
      <c r="A8" s="6" t="s">
        <v>7</v>
      </c>
      <c r="B8" s="11">
        <v>14</v>
      </c>
      <c r="C8" s="12">
        <v>13</v>
      </c>
      <c r="D8" s="13">
        <f t="shared" ref="D8:D27" si="0">IF(ISERROR(C8-B8/B8)," ",(C8-B8)*100/B8)</f>
        <v>-7.1428571428571432</v>
      </c>
      <c r="E8" s="11">
        <v>39</v>
      </c>
      <c r="F8" s="12">
        <v>41</v>
      </c>
      <c r="G8" s="13">
        <f t="shared" ref="G8:G27" si="1">IF(ISERROR(F8-E8/E8)," ",(F8-E8)*100/E8)</f>
        <v>5.1282051282051286</v>
      </c>
      <c r="H8" s="11">
        <v>3</v>
      </c>
      <c r="I8" s="12">
        <v>5</v>
      </c>
      <c r="J8" s="13">
        <f t="shared" ref="J8:J27" si="2">IF(ISERROR(I8-H8/H8)," ",(I8-H8)*100/H8)</f>
        <v>66.666666666666671</v>
      </c>
      <c r="K8" s="11">
        <v>62</v>
      </c>
      <c r="L8" s="12">
        <v>14</v>
      </c>
      <c r="M8" s="13">
        <f t="shared" ref="M8:M27" si="3">IF(ISERROR(L8-K8/K8)," ",(L8-K8)*100/K8)</f>
        <v>-77.41935483870968</v>
      </c>
      <c r="N8" s="11">
        <v>0</v>
      </c>
      <c r="O8" s="12">
        <v>2</v>
      </c>
      <c r="P8" s="13" t="str">
        <f t="shared" ref="P8:P27" si="4">IF(ISERROR(O8-N8/N8)," ",(O8-N8)*100/N8)</f>
        <v xml:space="preserve"> </v>
      </c>
    </row>
    <row r="9" spans="1:16" x14ac:dyDescent="0.2">
      <c r="A9" s="6" t="s">
        <v>8</v>
      </c>
      <c r="B9" s="11">
        <v>22</v>
      </c>
      <c r="C9" s="12">
        <v>10</v>
      </c>
      <c r="D9" s="13">
        <f t="shared" si="0"/>
        <v>-54.545454545454547</v>
      </c>
      <c r="E9" s="11">
        <v>56</v>
      </c>
      <c r="F9" s="12">
        <v>44</v>
      </c>
      <c r="G9" s="13">
        <f t="shared" si="1"/>
        <v>-21.428571428571427</v>
      </c>
      <c r="H9" s="11">
        <v>7</v>
      </c>
      <c r="I9" s="12">
        <v>6</v>
      </c>
      <c r="J9" s="13">
        <f t="shared" si="2"/>
        <v>-14.285714285714286</v>
      </c>
      <c r="K9" s="11">
        <v>21</v>
      </c>
      <c r="L9" s="12">
        <v>22</v>
      </c>
      <c r="M9" s="13">
        <f t="shared" si="3"/>
        <v>4.7619047619047619</v>
      </c>
      <c r="N9" s="11">
        <v>0</v>
      </c>
      <c r="O9" s="12">
        <v>0</v>
      </c>
      <c r="P9" s="13" t="str">
        <f t="shared" si="4"/>
        <v xml:space="preserve"> </v>
      </c>
    </row>
    <row r="10" spans="1:16" x14ac:dyDescent="0.2">
      <c r="A10" s="6" t="s">
        <v>9</v>
      </c>
      <c r="B10" s="11">
        <v>107</v>
      </c>
      <c r="C10" s="12">
        <v>30</v>
      </c>
      <c r="D10" s="13">
        <f t="shared" si="0"/>
        <v>-71.962616822429908</v>
      </c>
      <c r="E10" s="11">
        <v>15</v>
      </c>
      <c r="F10" s="12">
        <v>29</v>
      </c>
      <c r="G10" s="13">
        <f t="shared" si="1"/>
        <v>93.333333333333329</v>
      </c>
      <c r="H10" s="11">
        <v>3</v>
      </c>
      <c r="I10" s="12">
        <v>3</v>
      </c>
      <c r="J10" s="13">
        <f t="shared" si="2"/>
        <v>0</v>
      </c>
      <c r="K10" s="11">
        <v>5</v>
      </c>
      <c r="L10" s="12">
        <v>11</v>
      </c>
      <c r="M10" s="13">
        <f t="shared" si="3"/>
        <v>120</v>
      </c>
      <c r="N10" s="11">
        <v>0</v>
      </c>
      <c r="O10" s="12">
        <v>5</v>
      </c>
      <c r="P10" s="13" t="str">
        <f t="shared" si="4"/>
        <v xml:space="preserve"> </v>
      </c>
    </row>
    <row r="11" spans="1:16" x14ac:dyDescent="0.2">
      <c r="A11" s="6" t="s">
        <v>10</v>
      </c>
      <c r="B11" s="11">
        <v>24</v>
      </c>
      <c r="C11" s="12">
        <v>23</v>
      </c>
      <c r="D11" s="13">
        <f t="shared" si="0"/>
        <v>-4.166666666666667</v>
      </c>
      <c r="E11" s="11">
        <v>27</v>
      </c>
      <c r="F11" s="12">
        <v>35</v>
      </c>
      <c r="G11" s="13">
        <f t="shared" si="1"/>
        <v>29.62962962962963</v>
      </c>
      <c r="H11" s="11">
        <v>0</v>
      </c>
      <c r="I11" s="12">
        <v>1</v>
      </c>
      <c r="J11" s="13" t="str">
        <f t="shared" si="2"/>
        <v xml:space="preserve"> </v>
      </c>
      <c r="K11" s="11">
        <v>4</v>
      </c>
      <c r="L11" s="12">
        <v>1</v>
      </c>
      <c r="M11" s="13">
        <f t="shared" si="3"/>
        <v>-75</v>
      </c>
      <c r="N11" s="11">
        <v>0</v>
      </c>
      <c r="O11" s="12">
        <v>1</v>
      </c>
      <c r="P11" s="13" t="str">
        <f t="shared" si="4"/>
        <v xml:space="preserve"> </v>
      </c>
    </row>
    <row r="12" spans="1:16" x14ac:dyDescent="0.2">
      <c r="A12" s="6" t="s">
        <v>11</v>
      </c>
      <c r="B12" s="11">
        <v>14</v>
      </c>
      <c r="C12" s="12">
        <v>34</v>
      </c>
      <c r="D12" s="13">
        <f t="shared" si="0"/>
        <v>142.85714285714286</v>
      </c>
      <c r="E12" s="11">
        <v>15</v>
      </c>
      <c r="F12" s="12">
        <v>22</v>
      </c>
      <c r="G12" s="13">
        <f t="shared" si="1"/>
        <v>46.666666666666664</v>
      </c>
      <c r="H12" s="11">
        <v>0</v>
      </c>
      <c r="I12" s="12">
        <v>0</v>
      </c>
      <c r="J12" s="13" t="str">
        <f t="shared" si="2"/>
        <v xml:space="preserve"> </v>
      </c>
      <c r="K12" s="11">
        <v>10</v>
      </c>
      <c r="L12" s="12">
        <v>10</v>
      </c>
      <c r="M12" s="13">
        <f t="shared" si="3"/>
        <v>0</v>
      </c>
      <c r="N12" s="11">
        <v>0</v>
      </c>
      <c r="O12" s="12">
        <v>0</v>
      </c>
      <c r="P12" s="13" t="str">
        <f t="shared" si="4"/>
        <v xml:space="preserve"> </v>
      </c>
    </row>
    <row r="13" spans="1:16" x14ac:dyDescent="0.2">
      <c r="A13" s="6" t="s">
        <v>12</v>
      </c>
      <c r="B13" s="11">
        <v>26</v>
      </c>
      <c r="C13" s="12">
        <v>23</v>
      </c>
      <c r="D13" s="13">
        <f t="shared" si="0"/>
        <v>-11.538461538461538</v>
      </c>
      <c r="E13" s="11">
        <v>40</v>
      </c>
      <c r="F13" s="12">
        <v>53</v>
      </c>
      <c r="G13" s="13">
        <f t="shared" si="1"/>
        <v>32.5</v>
      </c>
      <c r="H13" s="11">
        <v>4</v>
      </c>
      <c r="I13" s="12">
        <v>3</v>
      </c>
      <c r="J13" s="13">
        <f t="shared" si="2"/>
        <v>-25</v>
      </c>
      <c r="K13" s="11">
        <v>27</v>
      </c>
      <c r="L13" s="12">
        <v>23</v>
      </c>
      <c r="M13" s="13">
        <f t="shared" si="3"/>
        <v>-14.814814814814815</v>
      </c>
      <c r="N13" s="11">
        <v>0</v>
      </c>
      <c r="O13" s="12">
        <v>8</v>
      </c>
      <c r="P13" s="13" t="str">
        <f t="shared" si="4"/>
        <v xml:space="preserve"> </v>
      </c>
    </row>
    <row r="14" spans="1:16" x14ac:dyDescent="0.2">
      <c r="A14" s="6" t="s">
        <v>13</v>
      </c>
      <c r="B14" s="11">
        <v>28</v>
      </c>
      <c r="C14" s="12">
        <v>29</v>
      </c>
      <c r="D14" s="13">
        <f t="shared" si="0"/>
        <v>3.5714285714285716</v>
      </c>
      <c r="E14" s="11">
        <v>30</v>
      </c>
      <c r="F14" s="12">
        <v>44</v>
      </c>
      <c r="G14" s="13">
        <f t="shared" si="1"/>
        <v>46.666666666666664</v>
      </c>
      <c r="H14" s="11">
        <v>3</v>
      </c>
      <c r="I14" s="12">
        <v>2</v>
      </c>
      <c r="J14" s="13">
        <f t="shared" si="2"/>
        <v>-33.333333333333336</v>
      </c>
      <c r="K14" s="11">
        <v>28</v>
      </c>
      <c r="L14" s="12">
        <v>31</v>
      </c>
      <c r="M14" s="13">
        <f t="shared" si="3"/>
        <v>10.714285714285714</v>
      </c>
      <c r="N14" s="11">
        <v>0</v>
      </c>
      <c r="O14" s="12">
        <v>11</v>
      </c>
      <c r="P14" s="13" t="str">
        <f t="shared" si="4"/>
        <v xml:space="preserve"> </v>
      </c>
    </row>
    <row r="15" spans="1:16" x14ac:dyDescent="0.2">
      <c r="A15" s="6" t="s">
        <v>14</v>
      </c>
      <c r="B15" s="11">
        <v>9</v>
      </c>
      <c r="C15" s="12">
        <v>11</v>
      </c>
      <c r="D15" s="13">
        <f t="shared" si="0"/>
        <v>22.222222222222221</v>
      </c>
      <c r="E15" s="11">
        <v>23</v>
      </c>
      <c r="F15" s="12">
        <v>40</v>
      </c>
      <c r="G15" s="13">
        <f t="shared" si="1"/>
        <v>73.913043478260875</v>
      </c>
      <c r="H15" s="11">
        <v>8</v>
      </c>
      <c r="I15" s="12">
        <v>14</v>
      </c>
      <c r="J15" s="13">
        <f t="shared" si="2"/>
        <v>75</v>
      </c>
      <c r="K15" s="11">
        <v>41</v>
      </c>
      <c r="L15" s="12">
        <v>40</v>
      </c>
      <c r="M15" s="13">
        <f t="shared" si="3"/>
        <v>-2.4390243902439024</v>
      </c>
      <c r="N15" s="11">
        <v>3</v>
      </c>
      <c r="O15" s="12">
        <v>1</v>
      </c>
      <c r="P15" s="13">
        <f t="shared" si="4"/>
        <v>-66.666666666666671</v>
      </c>
    </row>
    <row r="16" spans="1:16" x14ac:dyDescent="0.2">
      <c r="A16" s="6" t="s">
        <v>15</v>
      </c>
      <c r="B16" s="11">
        <v>10</v>
      </c>
      <c r="C16" s="12">
        <v>29</v>
      </c>
      <c r="D16" s="13">
        <f t="shared" si="0"/>
        <v>190</v>
      </c>
      <c r="E16" s="11">
        <v>24</v>
      </c>
      <c r="F16" s="12">
        <v>24</v>
      </c>
      <c r="G16" s="13">
        <f t="shared" si="1"/>
        <v>0</v>
      </c>
      <c r="H16" s="11">
        <v>1</v>
      </c>
      <c r="I16" s="12">
        <v>2</v>
      </c>
      <c r="J16" s="13">
        <f t="shared" si="2"/>
        <v>100</v>
      </c>
      <c r="K16" s="11">
        <v>23</v>
      </c>
      <c r="L16" s="12">
        <v>9</v>
      </c>
      <c r="M16" s="13">
        <f t="shared" si="3"/>
        <v>-60.869565217391305</v>
      </c>
      <c r="N16" s="11">
        <v>2</v>
      </c>
      <c r="O16" s="12">
        <v>3</v>
      </c>
      <c r="P16" s="13">
        <f t="shared" si="4"/>
        <v>50</v>
      </c>
    </row>
    <row r="17" spans="1:16" x14ac:dyDescent="0.2">
      <c r="A17" s="6" t="s">
        <v>16</v>
      </c>
      <c r="B17" s="11">
        <v>50</v>
      </c>
      <c r="C17" s="12">
        <v>12</v>
      </c>
      <c r="D17" s="13">
        <f t="shared" si="0"/>
        <v>-76</v>
      </c>
      <c r="E17" s="11">
        <v>28</v>
      </c>
      <c r="F17" s="12">
        <v>30</v>
      </c>
      <c r="G17" s="13">
        <f t="shared" si="1"/>
        <v>7.1428571428571432</v>
      </c>
      <c r="H17" s="11">
        <v>4</v>
      </c>
      <c r="I17" s="12">
        <v>1</v>
      </c>
      <c r="J17" s="13">
        <f t="shared" si="2"/>
        <v>-75</v>
      </c>
      <c r="K17" s="11">
        <v>34</v>
      </c>
      <c r="L17" s="12">
        <v>17</v>
      </c>
      <c r="M17" s="13">
        <f t="shared" si="3"/>
        <v>-50</v>
      </c>
      <c r="N17" s="11">
        <v>0</v>
      </c>
      <c r="O17" s="12">
        <v>4</v>
      </c>
      <c r="P17" s="13" t="str">
        <f t="shared" si="4"/>
        <v xml:space="preserve"> </v>
      </c>
    </row>
    <row r="18" spans="1:16" x14ac:dyDescent="0.2">
      <c r="A18" s="6" t="s">
        <v>17</v>
      </c>
      <c r="B18" s="11">
        <v>13</v>
      </c>
      <c r="C18" s="12">
        <v>18</v>
      </c>
      <c r="D18" s="13">
        <f t="shared" si="0"/>
        <v>38.46153846153846</v>
      </c>
      <c r="E18" s="11">
        <v>51</v>
      </c>
      <c r="F18" s="12">
        <v>67</v>
      </c>
      <c r="G18" s="13">
        <f t="shared" si="1"/>
        <v>31.372549019607842</v>
      </c>
      <c r="H18" s="11">
        <v>0</v>
      </c>
      <c r="I18" s="12">
        <v>0</v>
      </c>
      <c r="J18" s="13" t="str">
        <f t="shared" si="2"/>
        <v xml:space="preserve"> </v>
      </c>
      <c r="K18" s="11">
        <v>33</v>
      </c>
      <c r="L18" s="12">
        <v>26</v>
      </c>
      <c r="M18" s="13">
        <f t="shared" si="3"/>
        <v>-21.212121212121211</v>
      </c>
      <c r="N18" s="11">
        <v>2</v>
      </c>
      <c r="O18" s="12">
        <v>8</v>
      </c>
      <c r="P18" s="13">
        <f t="shared" si="4"/>
        <v>300</v>
      </c>
    </row>
    <row r="19" spans="1:16" x14ac:dyDescent="0.2">
      <c r="A19" s="6" t="s">
        <v>18</v>
      </c>
      <c r="B19" s="11">
        <v>50</v>
      </c>
      <c r="C19" s="12">
        <v>12</v>
      </c>
      <c r="D19" s="13">
        <f t="shared" si="0"/>
        <v>-76</v>
      </c>
      <c r="E19" s="11">
        <v>28</v>
      </c>
      <c r="F19" s="12">
        <v>30</v>
      </c>
      <c r="G19" s="13">
        <f t="shared" si="1"/>
        <v>7.1428571428571432</v>
      </c>
      <c r="H19" s="11">
        <v>4</v>
      </c>
      <c r="I19" s="12">
        <v>1</v>
      </c>
      <c r="J19" s="13">
        <f t="shared" si="2"/>
        <v>-75</v>
      </c>
      <c r="K19" s="11">
        <v>34</v>
      </c>
      <c r="L19" s="12">
        <v>17</v>
      </c>
      <c r="M19" s="13">
        <f t="shared" si="3"/>
        <v>-50</v>
      </c>
      <c r="N19" s="11">
        <v>0</v>
      </c>
      <c r="O19" s="12">
        <v>4</v>
      </c>
      <c r="P19" s="13" t="str">
        <f t="shared" si="4"/>
        <v xml:space="preserve"> </v>
      </c>
    </row>
    <row r="20" spans="1:16" x14ac:dyDescent="0.2">
      <c r="A20" s="6" t="s">
        <v>19</v>
      </c>
      <c r="B20" s="11">
        <v>20</v>
      </c>
      <c r="C20" s="12">
        <v>40</v>
      </c>
      <c r="D20" s="13">
        <f t="shared" si="0"/>
        <v>100</v>
      </c>
      <c r="E20" s="11">
        <v>36</v>
      </c>
      <c r="F20" s="12">
        <v>47</v>
      </c>
      <c r="G20" s="13">
        <f t="shared" si="1"/>
        <v>30.555555555555557</v>
      </c>
      <c r="H20" s="11">
        <v>3</v>
      </c>
      <c r="I20" s="12">
        <v>1</v>
      </c>
      <c r="J20" s="13">
        <f t="shared" si="2"/>
        <v>-66.666666666666671</v>
      </c>
      <c r="K20" s="11">
        <v>26</v>
      </c>
      <c r="L20" s="12">
        <v>23</v>
      </c>
      <c r="M20" s="13">
        <f t="shared" si="3"/>
        <v>-11.538461538461538</v>
      </c>
      <c r="N20" s="11">
        <v>0</v>
      </c>
      <c r="O20" s="12">
        <v>5</v>
      </c>
      <c r="P20" s="13" t="str">
        <f t="shared" si="4"/>
        <v xml:space="preserve"> </v>
      </c>
    </row>
    <row r="21" spans="1:16" x14ac:dyDescent="0.2">
      <c r="A21" s="6" t="s">
        <v>20</v>
      </c>
      <c r="B21" s="11">
        <v>23</v>
      </c>
      <c r="C21" s="12">
        <v>25</v>
      </c>
      <c r="D21" s="13">
        <f t="shared" si="0"/>
        <v>8.695652173913043</v>
      </c>
      <c r="E21" s="11">
        <v>32</v>
      </c>
      <c r="F21" s="12">
        <v>47</v>
      </c>
      <c r="G21" s="13">
        <f t="shared" si="1"/>
        <v>46.875</v>
      </c>
      <c r="H21" s="11">
        <v>3</v>
      </c>
      <c r="I21" s="12">
        <v>1</v>
      </c>
      <c r="J21" s="13">
        <f t="shared" si="2"/>
        <v>-66.666666666666671</v>
      </c>
      <c r="K21" s="11">
        <v>18</v>
      </c>
      <c r="L21" s="12">
        <v>16</v>
      </c>
      <c r="M21" s="13">
        <f t="shared" si="3"/>
        <v>-11.111111111111111</v>
      </c>
      <c r="N21" s="11">
        <v>0</v>
      </c>
      <c r="O21" s="12">
        <v>5</v>
      </c>
      <c r="P21" s="13" t="str">
        <f t="shared" si="4"/>
        <v xml:space="preserve"> </v>
      </c>
    </row>
    <row r="22" spans="1:16" x14ac:dyDescent="0.2">
      <c r="A22" s="6" t="s">
        <v>87</v>
      </c>
      <c r="B22" s="11">
        <v>6</v>
      </c>
      <c r="C22" s="12">
        <v>53</v>
      </c>
      <c r="D22" s="13">
        <f t="shared" si="0"/>
        <v>783.33333333333337</v>
      </c>
      <c r="E22" s="11">
        <v>7</v>
      </c>
      <c r="F22" s="12">
        <v>39</v>
      </c>
      <c r="G22" s="13">
        <f t="shared" si="1"/>
        <v>457.14285714285717</v>
      </c>
      <c r="H22" s="11">
        <v>2</v>
      </c>
      <c r="I22" s="12">
        <v>4</v>
      </c>
      <c r="J22" s="13">
        <f t="shared" si="2"/>
        <v>100</v>
      </c>
      <c r="K22" s="11">
        <v>19</v>
      </c>
      <c r="L22" s="12">
        <v>39</v>
      </c>
      <c r="M22" s="13">
        <f t="shared" si="3"/>
        <v>105.26315789473684</v>
      </c>
      <c r="N22" s="11">
        <v>0</v>
      </c>
      <c r="O22" s="12">
        <v>1</v>
      </c>
      <c r="P22" s="13" t="str">
        <f t="shared" si="4"/>
        <v xml:space="preserve"> </v>
      </c>
    </row>
    <row r="23" spans="1:16" x14ac:dyDescent="0.2">
      <c r="A23" s="6" t="s">
        <v>89</v>
      </c>
      <c r="B23" s="11">
        <v>14</v>
      </c>
      <c r="C23" s="12">
        <v>14</v>
      </c>
      <c r="D23" s="13">
        <f t="shared" si="0"/>
        <v>0</v>
      </c>
      <c r="E23" s="11">
        <v>10</v>
      </c>
      <c r="F23" s="12">
        <v>24</v>
      </c>
      <c r="G23" s="13">
        <f t="shared" si="1"/>
        <v>140</v>
      </c>
      <c r="H23" s="11">
        <v>2</v>
      </c>
      <c r="I23" s="12">
        <v>0</v>
      </c>
      <c r="J23" s="13">
        <f t="shared" si="2"/>
        <v>-100</v>
      </c>
      <c r="K23" s="11">
        <v>19</v>
      </c>
      <c r="L23" s="12">
        <v>23</v>
      </c>
      <c r="M23" s="13">
        <f t="shared" si="3"/>
        <v>21.05263157894737</v>
      </c>
      <c r="N23" s="11">
        <v>0</v>
      </c>
      <c r="O23" s="12">
        <v>1</v>
      </c>
      <c r="P23" s="13" t="str">
        <f t="shared" si="4"/>
        <v xml:space="preserve"> </v>
      </c>
    </row>
    <row r="24" spans="1:16" x14ac:dyDescent="0.2">
      <c r="A24" s="7" t="s">
        <v>21</v>
      </c>
      <c r="B24" s="11">
        <v>2</v>
      </c>
      <c r="C24" s="12">
        <v>6</v>
      </c>
      <c r="D24" s="13">
        <f t="shared" si="0"/>
        <v>200</v>
      </c>
      <c r="E24" s="11">
        <v>5</v>
      </c>
      <c r="F24" s="12">
        <v>3</v>
      </c>
      <c r="G24" s="13">
        <f t="shared" si="1"/>
        <v>-40</v>
      </c>
      <c r="H24" s="11">
        <v>2</v>
      </c>
      <c r="I24" s="12">
        <v>3</v>
      </c>
      <c r="J24" s="13">
        <f t="shared" si="2"/>
        <v>50</v>
      </c>
      <c r="K24" s="11">
        <v>3</v>
      </c>
      <c r="L24" s="12">
        <v>4</v>
      </c>
      <c r="M24" s="13">
        <f t="shared" si="3"/>
        <v>33.333333333333336</v>
      </c>
      <c r="N24" s="11">
        <v>0</v>
      </c>
      <c r="O24" s="12">
        <v>1</v>
      </c>
      <c r="P24" s="13" t="str">
        <f t="shared" si="4"/>
        <v xml:space="preserve"> </v>
      </c>
    </row>
    <row r="25" spans="1:16" ht="15.75" customHeight="1" x14ac:dyDescent="0.2">
      <c r="A25" s="8" t="s">
        <v>22</v>
      </c>
      <c r="B25" s="11">
        <v>1</v>
      </c>
      <c r="C25" s="12">
        <v>2</v>
      </c>
      <c r="D25" s="13">
        <f t="shared" si="0"/>
        <v>100</v>
      </c>
      <c r="E25" s="11">
        <v>1</v>
      </c>
      <c r="F25" s="12">
        <v>3</v>
      </c>
      <c r="G25" s="13">
        <f t="shared" si="1"/>
        <v>200</v>
      </c>
      <c r="H25" s="11">
        <v>0</v>
      </c>
      <c r="I25" s="12">
        <v>0</v>
      </c>
      <c r="J25" s="13" t="str">
        <f t="shared" si="2"/>
        <v xml:space="preserve"> </v>
      </c>
      <c r="K25" s="11">
        <v>0</v>
      </c>
      <c r="L25" s="12">
        <v>0</v>
      </c>
      <c r="M25" s="13" t="str">
        <f t="shared" si="3"/>
        <v xml:space="preserve"> </v>
      </c>
      <c r="N25" s="11">
        <v>0</v>
      </c>
      <c r="O25" s="12">
        <v>0</v>
      </c>
      <c r="P25" s="13" t="str">
        <f t="shared" si="4"/>
        <v xml:space="preserve"> </v>
      </c>
    </row>
    <row r="26" spans="1:16" x14ac:dyDescent="0.2">
      <c r="A26" s="6" t="s">
        <v>23</v>
      </c>
      <c r="B26" s="11">
        <v>0</v>
      </c>
      <c r="C26" s="12">
        <v>0</v>
      </c>
      <c r="D26" s="13" t="str">
        <f t="shared" si="0"/>
        <v xml:space="preserve"> </v>
      </c>
      <c r="E26" s="11">
        <v>0</v>
      </c>
      <c r="F26" s="12">
        <v>0</v>
      </c>
      <c r="G26" s="13" t="str">
        <f t="shared" si="1"/>
        <v xml:space="preserve"> </v>
      </c>
      <c r="H26" s="11">
        <v>0</v>
      </c>
      <c r="I26" s="12">
        <v>0</v>
      </c>
      <c r="J26" s="13" t="str">
        <f t="shared" si="2"/>
        <v xml:space="preserve"> </v>
      </c>
      <c r="K26" s="11">
        <v>0</v>
      </c>
      <c r="L26" s="12">
        <v>0</v>
      </c>
      <c r="M26" s="13" t="str">
        <f t="shared" si="3"/>
        <v xml:space="preserve"> </v>
      </c>
      <c r="N26" s="11">
        <v>0</v>
      </c>
      <c r="O26" s="12">
        <v>0</v>
      </c>
      <c r="P26" s="13" t="str">
        <f t="shared" si="4"/>
        <v xml:space="preserve"> </v>
      </c>
    </row>
    <row r="27" spans="1:16" s="10" customFormat="1" ht="24.75" customHeight="1" x14ac:dyDescent="0.2">
      <c r="A27" s="9" t="s">
        <v>90</v>
      </c>
      <c r="B27" s="14">
        <v>498</v>
      </c>
      <c r="C27" s="15">
        <v>485</v>
      </c>
      <c r="D27" s="16">
        <f t="shared" si="0"/>
        <v>-2.6104417670682731</v>
      </c>
      <c r="E27" s="14">
        <v>551</v>
      </c>
      <c r="F27" s="15">
        <v>740</v>
      </c>
      <c r="G27" s="16">
        <f t="shared" si="1"/>
        <v>34.30127041742287</v>
      </c>
      <c r="H27" s="14">
        <v>55</v>
      </c>
      <c r="I27" s="15">
        <v>56</v>
      </c>
      <c r="J27" s="16">
        <f t="shared" si="2"/>
        <v>1.8181818181818181</v>
      </c>
      <c r="K27" s="14">
        <v>525</v>
      </c>
      <c r="L27" s="15">
        <v>379</v>
      </c>
      <c r="M27" s="16">
        <f t="shared" si="3"/>
        <v>-27.80952380952381</v>
      </c>
      <c r="N27" s="14">
        <v>9</v>
      </c>
      <c r="O27" s="15">
        <v>67</v>
      </c>
      <c r="P27" s="16">
        <f t="shared" si="4"/>
        <v>644.44444444444446</v>
      </c>
    </row>
    <row r="29" spans="1:16" x14ac:dyDescent="0.2">
      <c r="A29" s="10"/>
    </row>
  </sheetData>
  <mergeCells count="12">
    <mergeCell ref="A1:P1"/>
    <mergeCell ref="H3:I4"/>
    <mergeCell ref="J3:J4"/>
    <mergeCell ref="K3:L4"/>
    <mergeCell ref="M3:M4"/>
    <mergeCell ref="N3:O4"/>
    <mergeCell ref="P3:P4"/>
    <mergeCell ref="A3:A5"/>
    <mergeCell ref="B3:C4"/>
    <mergeCell ref="D3:D4"/>
    <mergeCell ref="E3:F4"/>
    <mergeCell ref="G3:G4"/>
  </mergeCells>
  <pageMargins left="0.25" right="0.22" top="0.66" bottom="0.22" header="0.5" footer="0.22"/>
  <pageSetup paperSize="9" scale="83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M29"/>
  <sheetViews>
    <sheetView view="pageBreakPreview" zoomScale="75" zoomScaleNormal="75" zoomScaleSheetLayoutView="75" workbookViewId="0">
      <selection activeCell="A2" sqref="A2"/>
    </sheetView>
  </sheetViews>
  <sheetFormatPr defaultRowHeight="12.75" x14ac:dyDescent="0.2"/>
  <cols>
    <col min="1" max="1" width="26.140625" style="1" customWidth="1"/>
    <col min="2" max="3" width="10.28515625" style="1" customWidth="1"/>
    <col min="4" max="4" width="9.140625" style="1"/>
    <col min="5" max="6" width="10.28515625" style="1" customWidth="1"/>
    <col min="7" max="7" width="9.140625" style="1"/>
    <col min="8" max="9" width="10.28515625" style="1" customWidth="1"/>
    <col min="10" max="10" width="9.140625" style="1"/>
    <col min="11" max="12" width="10.28515625" style="1" customWidth="1"/>
    <col min="13" max="16384" width="9.140625" style="1"/>
  </cols>
  <sheetData>
    <row r="1" spans="1:13" ht="30" customHeight="1" x14ac:dyDescent="0.2">
      <c r="A1" s="40" t="s">
        <v>63</v>
      </c>
      <c r="B1" s="40"/>
      <c r="C1" s="40"/>
      <c r="D1" s="40"/>
      <c r="E1" s="40"/>
      <c r="F1" s="40"/>
      <c r="G1" s="40"/>
      <c r="H1" s="40"/>
      <c r="I1" s="40"/>
      <c r="J1" s="40"/>
      <c r="K1" s="40"/>
      <c r="L1" s="40"/>
      <c r="M1" s="40"/>
    </row>
    <row r="3" spans="1:13" ht="12.75" customHeight="1" x14ac:dyDescent="0.2">
      <c r="A3" s="21" t="s">
        <v>0</v>
      </c>
      <c r="B3" s="34" t="s">
        <v>60</v>
      </c>
      <c r="C3" s="34"/>
      <c r="D3" s="35" t="s">
        <v>1</v>
      </c>
      <c r="E3" s="34" t="s">
        <v>61</v>
      </c>
      <c r="F3" s="34"/>
      <c r="G3" s="35" t="s">
        <v>1</v>
      </c>
      <c r="H3" s="34" t="s">
        <v>62</v>
      </c>
      <c r="I3" s="34"/>
      <c r="J3" s="35" t="s">
        <v>1</v>
      </c>
      <c r="K3" s="34" t="s">
        <v>86</v>
      </c>
      <c r="L3" s="34"/>
      <c r="M3" s="35" t="s">
        <v>1</v>
      </c>
    </row>
    <row r="4" spans="1:13" ht="75" customHeight="1" x14ac:dyDescent="0.2">
      <c r="A4" s="22"/>
      <c r="B4" s="34"/>
      <c r="C4" s="34"/>
      <c r="D4" s="35"/>
      <c r="E4" s="34"/>
      <c r="F4" s="34"/>
      <c r="G4" s="35"/>
      <c r="H4" s="34"/>
      <c r="I4" s="34"/>
      <c r="J4" s="35"/>
      <c r="K4" s="34"/>
      <c r="L4" s="34"/>
      <c r="M4" s="35"/>
    </row>
    <row r="5" spans="1:13" x14ac:dyDescent="0.2">
      <c r="A5" s="23"/>
      <c r="B5" s="4" t="s">
        <v>2</v>
      </c>
      <c r="C5" s="4" t="s">
        <v>3</v>
      </c>
      <c r="D5" s="4" t="s">
        <v>4</v>
      </c>
      <c r="E5" s="4" t="s">
        <v>2</v>
      </c>
      <c r="F5" s="4" t="s">
        <v>3</v>
      </c>
      <c r="G5" s="4" t="s">
        <v>4</v>
      </c>
      <c r="H5" s="4" t="s">
        <v>2</v>
      </c>
      <c r="I5" s="4" t="s">
        <v>3</v>
      </c>
      <c r="J5" s="4" t="s">
        <v>4</v>
      </c>
      <c r="K5" s="4" t="s">
        <v>2</v>
      </c>
      <c r="L5" s="4" t="s">
        <v>3</v>
      </c>
      <c r="M5" s="4" t="s">
        <v>4</v>
      </c>
    </row>
    <row r="6" spans="1:13" ht="12.75" customHeight="1" x14ac:dyDescent="0.2">
      <c r="A6" s="5" t="s">
        <v>5</v>
      </c>
      <c r="B6" s="20">
        <v>115</v>
      </c>
      <c r="C6" s="20">
        <v>116</v>
      </c>
      <c r="D6" s="20">
        <v>117</v>
      </c>
      <c r="E6" s="20">
        <v>118</v>
      </c>
      <c r="F6" s="20">
        <v>119</v>
      </c>
      <c r="G6" s="20">
        <v>120</v>
      </c>
      <c r="H6" s="20">
        <v>121</v>
      </c>
      <c r="I6" s="20">
        <v>122</v>
      </c>
      <c r="J6" s="20">
        <v>123</v>
      </c>
      <c r="K6" s="20">
        <v>124</v>
      </c>
      <c r="L6" s="20">
        <v>125</v>
      </c>
      <c r="M6" s="20">
        <v>126</v>
      </c>
    </row>
    <row r="7" spans="1:13" x14ac:dyDescent="0.2">
      <c r="A7" s="2" t="s">
        <v>6</v>
      </c>
      <c r="B7" s="11">
        <v>1</v>
      </c>
      <c r="C7" s="12">
        <v>8</v>
      </c>
      <c r="D7" s="19">
        <f>IF(ISERROR(C7-B7/B7)," ",(C7-B7)*100/B7)</f>
        <v>700</v>
      </c>
      <c r="E7" s="11">
        <v>0</v>
      </c>
      <c r="F7" s="12">
        <v>0</v>
      </c>
      <c r="G7" s="19" t="str">
        <f>IF(ISERROR(F7-E7/E7)," ",(F7-E7)*100/E7)</f>
        <v xml:space="preserve"> </v>
      </c>
      <c r="H7" s="11">
        <v>0</v>
      </c>
      <c r="I7" s="12">
        <v>0</v>
      </c>
      <c r="J7" s="19" t="str">
        <f>IF(ISERROR(I7-H7/H7)," ",(I7-H7)*100/H7)</f>
        <v xml:space="preserve"> </v>
      </c>
      <c r="K7" s="11">
        <v>12</v>
      </c>
      <c r="L7" s="12">
        <v>0</v>
      </c>
      <c r="M7" s="19">
        <f>IF(ISERROR(L7-K7/K7)," ",(L7-K7)*100/K7)</f>
        <v>-100</v>
      </c>
    </row>
    <row r="8" spans="1:13" x14ac:dyDescent="0.2">
      <c r="A8" s="6" t="s">
        <v>7</v>
      </c>
      <c r="B8" s="11">
        <v>0</v>
      </c>
      <c r="C8" s="12">
        <v>0</v>
      </c>
      <c r="D8" s="13" t="str">
        <f t="shared" ref="D8:D27" si="0">IF(ISERROR(C8-B8/B8)," ",(C8-B8)*100/B8)</f>
        <v xml:space="preserve"> </v>
      </c>
      <c r="E8" s="11">
        <v>0</v>
      </c>
      <c r="F8" s="12">
        <v>0</v>
      </c>
      <c r="G8" s="13" t="str">
        <f t="shared" ref="G8:G27" si="1">IF(ISERROR(F8-E8/E8)," ",(F8-E8)*100/E8)</f>
        <v xml:space="preserve"> </v>
      </c>
      <c r="H8" s="11">
        <v>0</v>
      </c>
      <c r="I8" s="12">
        <v>0</v>
      </c>
      <c r="J8" s="13" t="str">
        <f t="shared" ref="J8:J27" si="2">IF(ISERROR(I8-H8/H8)," ",(I8-H8)*100/H8)</f>
        <v xml:space="preserve"> </v>
      </c>
      <c r="K8" s="11">
        <v>1</v>
      </c>
      <c r="L8" s="12">
        <v>0</v>
      </c>
      <c r="M8" s="13">
        <f t="shared" ref="M8:M27" si="3">IF(ISERROR(L8-K8/K8)," ",(L8-K8)*100/K8)</f>
        <v>-100</v>
      </c>
    </row>
    <row r="9" spans="1:13" x14ac:dyDescent="0.2">
      <c r="A9" s="6" t="s">
        <v>8</v>
      </c>
      <c r="B9" s="11">
        <v>2</v>
      </c>
      <c r="C9" s="12">
        <v>0</v>
      </c>
      <c r="D9" s="13">
        <f t="shared" si="0"/>
        <v>-100</v>
      </c>
      <c r="E9" s="11">
        <v>1</v>
      </c>
      <c r="F9" s="12">
        <v>0</v>
      </c>
      <c r="G9" s="13">
        <f t="shared" si="1"/>
        <v>-100</v>
      </c>
      <c r="H9" s="11">
        <v>0</v>
      </c>
      <c r="I9" s="12">
        <v>0</v>
      </c>
      <c r="J9" s="13" t="str">
        <f t="shared" si="2"/>
        <v xml:space="preserve"> </v>
      </c>
      <c r="K9" s="11">
        <v>0</v>
      </c>
      <c r="L9" s="12">
        <v>0</v>
      </c>
      <c r="M9" s="13" t="str">
        <f t="shared" si="3"/>
        <v xml:space="preserve"> </v>
      </c>
    </row>
    <row r="10" spans="1:13" x14ac:dyDescent="0.2">
      <c r="A10" s="6" t="s">
        <v>9</v>
      </c>
      <c r="B10" s="11">
        <v>5</v>
      </c>
      <c r="C10" s="12">
        <v>1</v>
      </c>
      <c r="D10" s="13">
        <f t="shared" si="0"/>
        <v>-80</v>
      </c>
      <c r="E10" s="11">
        <v>0</v>
      </c>
      <c r="F10" s="12">
        <v>0</v>
      </c>
      <c r="G10" s="13" t="str">
        <f t="shared" si="1"/>
        <v xml:space="preserve"> </v>
      </c>
      <c r="H10" s="11">
        <v>0</v>
      </c>
      <c r="I10" s="12">
        <v>0</v>
      </c>
      <c r="J10" s="13" t="str">
        <f t="shared" si="2"/>
        <v xml:space="preserve"> </v>
      </c>
      <c r="K10" s="11">
        <v>2</v>
      </c>
      <c r="L10" s="12">
        <v>0</v>
      </c>
      <c r="M10" s="13">
        <f t="shared" si="3"/>
        <v>-100</v>
      </c>
    </row>
    <row r="11" spans="1:13" x14ac:dyDescent="0.2">
      <c r="A11" s="6" t="s">
        <v>10</v>
      </c>
      <c r="B11" s="11">
        <v>2</v>
      </c>
      <c r="C11" s="12">
        <v>0</v>
      </c>
      <c r="D11" s="13">
        <f t="shared" si="0"/>
        <v>-100</v>
      </c>
      <c r="E11" s="11">
        <v>0</v>
      </c>
      <c r="F11" s="12">
        <v>0</v>
      </c>
      <c r="G11" s="13" t="str">
        <f t="shared" si="1"/>
        <v xml:space="preserve"> </v>
      </c>
      <c r="H11" s="11">
        <v>0</v>
      </c>
      <c r="I11" s="12">
        <v>0</v>
      </c>
      <c r="J11" s="13" t="str">
        <f t="shared" si="2"/>
        <v xml:space="preserve"> </v>
      </c>
      <c r="K11" s="11">
        <v>0</v>
      </c>
      <c r="L11" s="12">
        <v>0</v>
      </c>
      <c r="M11" s="13" t="str">
        <f t="shared" si="3"/>
        <v xml:space="preserve"> </v>
      </c>
    </row>
    <row r="12" spans="1:13" x14ac:dyDescent="0.2">
      <c r="A12" s="6" t="s">
        <v>11</v>
      </c>
      <c r="B12" s="11">
        <v>0</v>
      </c>
      <c r="C12" s="12">
        <v>6</v>
      </c>
      <c r="D12" s="13" t="str">
        <f t="shared" si="0"/>
        <v xml:space="preserve"> </v>
      </c>
      <c r="E12" s="11">
        <v>0</v>
      </c>
      <c r="F12" s="12">
        <v>0</v>
      </c>
      <c r="G12" s="13" t="str">
        <f t="shared" si="1"/>
        <v xml:space="preserve"> </v>
      </c>
      <c r="H12" s="11">
        <v>0</v>
      </c>
      <c r="I12" s="12">
        <v>0</v>
      </c>
      <c r="J12" s="13" t="str">
        <f t="shared" si="2"/>
        <v xml:space="preserve"> </v>
      </c>
      <c r="K12" s="11">
        <v>0</v>
      </c>
      <c r="L12" s="12">
        <v>0</v>
      </c>
      <c r="M12" s="13" t="str">
        <f t="shared" si="3"/>
        <v xml:space="preserve"> </v>
      </c>
    </row>
    <row r="13" spans="1:13" x14ac:dyDescent="0.2">
      <c r="A13" s="6" t="s">
        <v>12</v>
      </c>
      <c r="B13" s="11">
        <v>6</v>
      </c>
      <c r="C13" s="12">
        <v>4</v>
      </c>
      <c r="D13" s="13">
        <f t="shared" si="0"/>
        <v>-33.333333333333336</v>
      </c>
      <c r="E13" s="11">
        <v>1</v>
      </c>
      <c r="F13" s="12">
        <v>1</v>
      </c>
      <c r="G13" s="13">
        <f t="shared" si="1"/>
        <v>0</v>
      </c>
      <c r="H13" s="11">
        <v>0</v>
      </c>
      <c r="I13" s="12">
        <v>0</v>
      </c>
      <c r="J13" s="13" t="str">
        <f t="shared" si="2"/>
        <v xml:space="preserve"> </v>
      </c>
      <c r="K13" s="11">
        <v>5</v>
      </c>
      <c r="L13" s="12">
        <v>3</v>
      </c>
      <c r="M13" s="13">
        <f t="shared" si="3"/>
        <v>-40</v>
      </c>
    </row>
    <row r="14" spans="1:13" x14ac:dyDescent="0.2">
      <c r="A14" s="6" t="s">
        <v>13</v>
      </c>
      <c r="B14" s="11">
        <v>1</v>
      </c>
      <c r="C14" s="12">
        <v>8</v>
      </c>
      <c r="D14" s="13">
        <f t="shared" si="0"/>
        <v>700</v>
      </c>
      <c r="E14" s="11">
        <v>0</v>
      </c>
      <c r="F14" s="12">
        <v>0</v>
      </c>
      <c r="G14" s="13" t="str">
        <f t="shared" si="1"/>
        <v xml:space="preserve"> </v>
      </c>
      <c r="H14" s="11">
        <v>0</v>
      </c>
      <c r="I14" s="12">
        <v>0</v>
      </c>
      <c r="J14" s="13" t="str">
        <f t="shared" si="2"/>
        <v xml:space="preserve"> </v>
      </c>
      <c r="K14" s="11">
        <v>0</v>
      </c>
      <c r="L14" s="12">
        <v>0</v>
      </c>
      <c r="M14" s="13" t="str">
        <f t="shared" si="3"/>
        <v xml:space="preserve"> </v>
      </c>
    </row>
    <row r="15" spans="1:13" x14ac:dyDescent="0.2">
      <c r="A15" s="6" t="s">
        <v>14</v>
      </c>
      <c r="B15" s="11">
        <v>0</v>
      </c>
      <c r="C15" s="12">
        <v>0</v>
      </c>
      <c r="D15" s="13" t="str">
        <f t="shared" si="0"/>
        <v xml:space="preserve"> </v>
      </c>
      <c r="E15" s="11">
        <v>0</v>
      </c>
      <c r="F15" s="12">
        <v>0</v>
      </c>
      <c r="G15" s="13" t="str">
        <f t="shared" si="1"/>
        <v xml:space="preserve"> </v>
      </c>
      <c r="H15" s="11">
        <v>0</v>
      </c>
      <c r="I15" s="12">
        <v>0</v>
      </c>
      <c r="J15" s="13" t="str">
        <f t="shared" si="2"/>
        <v xml:space="preserve"> </v>
      </c>
      <c r="K15" s="11">
        <v>0</v>
      </c>
      <c r="L15" s="12">
        <v>4</v>
      </c>
      <c r="M15" s="13" t="str">
        <f t="shared" si="3"/>
        <v xml:space="preserve"> </v>
      </c>
    </row>
    <row r="16" spans="1:13" x14ac:dyDescent="0.2">
      <c r="A16" s="6" t="s">
        <v>15</v>
      </c>
      <c r="B16" s="11">
        <v>0</v>
      </c>
      <c r="C16" s="12">
        <v>0</v>
      </c>
      <c r="D16" s="13" t="str">
        <f t="shared" si="0"/>
        <v xml:space="preserve"> </v>
      </c>
      <c r="E16" s="11">
        <v>0</v>
      </c>
      <c r="F16" s="12">
        <v>1</v>
      </c>
      <c r="G16" s="13" t="str">
        <f t="shared" si="1"/>
        <v xml:space="preserve"> </v>
      </c>
      <c r="H16" s="11">
        <v>0</v>
      </c>
      <c r="I16" s="12">
        <v>0</v>
      </c>
      <c r="J16" s="13" t="str">
        <f t="shared" si="2"/>
        <v xml:space="preserve"> </v>
      </c>
      <c r="K16" s="11">
        <v>2</v>
      </c>
      <c r="L16" s="12">
        <v>0</v>
      </c>
      <c r="M16" s="13">
        <f t="shared" si="3"/>
        <v>-100</v>
      </c>
    </row>
    <row r="17" spans="1:13" x14ac:dyDescent="0.2">
      <c r="A17" s="6" t="s">
        <v>16</v>
      </c>
      <c r="B17" s="11">
        <v>5</v>
      </c>
      <c r="C17" s="12">
        <v>0</v>
      </c>
      <c r="D17" s="13">
        <f t="shared" si="0"/>
        <v>-100</v>
      </c>
      <c r="E17" s="11">
        <v>0</v>
      </c>
      <c r="F17" s="12">
        <v>0</v>
      </c>
      <c r="G17" s="13" t="str">
        <f t="shared" si="1"/>
        <v xml:space="preserve"> </v>
      </c>
      <c r="H17" s="11">
        <v>0</v>
      </c>
      <c r="I17" s="12">
        <v>0</v>
      </c>
      <c r="J17" s="13" t="str">
        <f t="shared" si="2"/>
        <v xml:space="preserve"> </v>
      </c>
      <c r="K17" s="11">
        <v>0</v>
      </c>
      <c r="L17" s="12">
        <v>0</v>
      </c>
      <c r="M17" s="13" t="str">
        <f t="shared" si="3"/>
        <v xml:space="preserve"> </v>
      </c>
    </row>
    <row r="18" spans="1:13" x14ac:dyDescent="0.2">
      <c r="A18" s="6" t="s">
        <v>17</v>
      </c>
      <c r="B18" s="11">
        <v>0</v>
      </c>
      <c r="C18" s="12">
        <v>1</v>
      </c>
      <c r="D18" s="13" t="str">
        <f t="shared" si="0"/>
        <v xml:space="preserve"> </v>
      </c>
      <c r="E18" s="11">
        <v>0</v>
      </c>
      <c r="F18" s="12">
        <v>0</v>
      </c>
      <c r="G18" s="13" t="str">
        <f t="shared" si="1"/>
        <v xml:space="preserve"> </v>
      </c>
      <c r="H18" s="11">
        <v>0</v>
      </c>
      <c r="I18" s="12">
        <v>0</v>
      </c>
      <c r="J18" s="13" t="str">
        <f t="shared" si="2"/>
        <v xml:space="preserve"> </v>
      </c>
      <c r="K18" s="11">
        <v>6</v>
      </c>
      <c r="L18" s="12">
        <v>1</v>
      </c>
      <c r="M18" s="13">
        <f t="shared" si="3"/>
        <v>-83.333333333333329</v>
      </c>
    </row>
    <row r="19" spans="1:13" x14ac:dyDescent="0.2">
      <c r="A19" s="6" t="s">
        <v>18</v>
      </c>
      <c r="B19" s="11">
        <v>5</v>
      </c>
      <c r="C19" s="12">
        <v>0</v>
      </c>
      <c r="D19" s="13">
        <f t="shared" si="0"/>
        <v>-100</v>
      </c>
      <c r="E19" s="11">
        <v>0</v>
      </c>
      <c r="F19" s="12">
        <v>0</v>
      </c>
      <c r="G19" s="13" t="str">
        <f t="shared" si="1"/>
        <v xml:space="preserve"> </v>
      </c>
      <c r="H19" s="11">
        <v>0</v>
      </c>
      <c r="I19" s="12">
        <v>0</v>
      </c>
      <c r="J19" s="13" t="str">
        <f t="shared" si="2"/>
        <v xml:space="preserve"> </v>
      </c>
      <c r="K19" s="11">
        <v>0</v>
      </c>
      <c r="L19" s="12">
        <v>0</v>
      </c>
      <c r="M19" s="13" t="str">
        <f t="shared" si="3"/>
        <v xml:space="preserve"> </v>
      </c>
    </row>
    <row r="20" spans="1:13" x14ac:dyDescent="0.2">
      <c r="A20" s="6" t="s">
        <v>19</v>
      </c>
      <c r="B20" s="11">
        <v>0</v>
      </c>
      <c r="C20" s="12">
        <v>0</v>
      </c>
      <c r="D20" s="13" t="str">
        <f t="shared" si="0"/>
        <v xml:space="preserve"> </v>
      </c>
      <c r="E20" s="11">
        <v>0</v>
      </c>
      <c r="F20" s="12">
        <v>0</v>
      </c>
      <c r="G20" s="13" t="str">
        <f t="shared" si="1"/>
        <v xml:space="preserve"> </v>
      </c>
      <c r="H20" s="11">
        <v>0</v>
      </c>
      <c r="I20" s="12">
        <v>0</v>
      </c>
      <c r="J20" s="13" t="str">
        <f t="shared" si="2"/>
        <v xml:space="preserve"> </v>
      </c>
      <c r="K20" s="11">
        <v>2</v>
      </c>
      <c r="L20" s="12">
        <v>2</v>
      </c>
      <c r="M20" s="13">
        <f t="shared" si="3"/>
        <v>0</v>
      </c>
    </row>
    <row r="21" spans="1:13" x14ac:dyDescent="0.2">
      <c r="A21" s="6" t="s">
        <v>20</v>
      </c>
      <c r="B21" s="11">
        <v>0</v>
      </c>
      <c r="C21" s="12">
        <v>0</v>
      </c>
      <c r="D21" s="13" t="str">
        <f t="shared" si="0"/>
        <v xml:space="preserve"> </v>
      </c>
      <c r="E21" s="11">
        <v>0</v>
      </c>
      <c r="F21" s="12">
        <v>0</v>
      </c>
      <c r="G21" s="13" t="str">
        <f t="shared" si="1"/>
        <v xml:space="preserve"> </v>
      </c>
      <c r="H21" s="11">
        <v>0</v>
      </c>
      <c r="I21" s="12">
        <v>0</v>
      </c>
      <c r="J21" s="13" t="str">
        <f t="shared" si="2"/>
        <v xml:space="preserve"> </v>
      </c>
      <c r="K21" s="11">
        <v>6</v>
      </c>
      <c r="L21" s="12">
        <v>0</v>
      </c>
      <c r="M21" s="13">
        <f t="shared" si="3"/>
        <v>-100</v>
      </c>
    </row>
    <row r="22" spans="1:13" x14ac:dyDescent="0.2">
      <c r="A22" s="6" t="s">
        <v>87</v>
      </c>
      <c r="B22" s="11">
        <v>0</v>
      </c>
      <c r="C22" s="12">
        <v>7</v>
      </c>
      <c r="D22" s="13" t="str">
        <f t="shared" si="0"/>
        <v xml:space="preserve"> </v>
      </c>
      <c r="E22" s="11">
        <v>0</v>
      </c>
      <c r="F22" s="12">
        <v>0</v>
      </c>
      <c r="G22" s="13" t="str">
        <f t="shared" si="1"/>
        <v xml:space="preserve"> </v>
      </c>
      <c r="H22" s="11">
        <v>0</v>
      </c>
      <c r="I22" s="12">
        <v>0</v>
      </c>
      <c r="J22" s="13" t="str">
        <f t="shared" si="2"/>
        <v xml:space="preserve"> </v>
      </c>
      <c r="K22" s="11">
        <v>0</v>
      </c>
      <c r="L22" s="12">
        <v>0</v>
      </c>
      <c r="M22" s="13" t="str">
        <f t="shared" si="3"/>
        <v xml:space="preserve"> </v>
      </c>
    </row>
    <row r="23" spans="1:13" x14ac:dyDescent="0.2">
      <c r="A23" s="6" t="s">
        <v>89</v>
      </c>
      <c r="B23" s="11">
        <v>0</v>
      </c>
      <c r="C23" s="12">
        <v>1</v>
      </c>
      <c r="D23" s="13" t="str">
        <f t="shared" si="0"/>
        <v xml:space="preserve"> </v>
      </c>
      <c r="E23" s="11">
        <v>0</v>
      </c>
      <c r="F23" s="12">
        <v>0</v>
      </c>
      <c r="G23" s="13" t="str">
        <f t="shared" si="1"/>
        <v xml:space="preserve"> </v>
      </c>
      <c r="H23" s="11">
        <v>0</v>
      </c>
      <c r="I23" s="12">
        <v>0</v>
      </c>
      <c r="J23" s="13" t="str">
        <f t="shared" si="2"/>
        <v xml:space="preserve"> </v>
      </c>
      <c r="K23" s="11">
        <v>2</v>
      </c>
      <c r="L23" s="12">
        <v>3</v>
      </c>
      <c r="M23" s="13">
        <f t="shared" si="3"/>
        <v>50</v>
      </c>
    </row>
    <row r="24" spans="1:13" x14ac:dyDescent="0.2">
      <c r="A24" s="7" t="s">
        <v>21</v>
      </c>
      <c r="B24" s="11">
        <v>0</v>
      </c>
      <c r="C24" s="12">
        <v>0</v>
      </c>
      <c r="D24" s="13" t="str">
        <f t="shared" si="0"/>
        <v xml:space="preserve"> </v>
      </c>
      <c r="E24" s="11">
        <v>0</v>
      </c>
      <c r="F24" s="12">
        <v>0</v>
      </c>
      <c r="G24" s="13" t="str">
        <f t="shared" si="1"/>
        <v xml:space="preserve"> </v>
      </c>
      <c r="H24" s="11">
        <v>0</v>
      </c>
      <c r="I24" s="12">
        <v>0</v>
      </c>
      <c r="J24" s="13" t="str">
        <f t="shared" si="2"/>
        <v xml:space="preserve"> </v>
      </c>
      <c r="K24" s="11">
        <v>0</v>
      </c>
      <c r="L24" s="12">
        <v>0</v>
      </c>
      <c r="M24" s="13" t="str">
        <f t="shared" si="3"/>
        <v xml:space="preserve"> </v>
      </c>
    </row>
    <row r="25" spans="1:13" ht="15.75" customHeight="1" x14ac:dyDescent="0.2">
      <c r="A25" s="8" t="s">
        <v>22</v>
      </c>
      <c r="B25" s="11">
        <v>0</v>
      </c>
      <c r="C25" s="12">
        <v>0</v>
      </c>
      <c r="D25" s="13" t="str">
        <f t="shared" si="0"/>
        <v xml:space="preserve"> </v>
      </c>
      <c r="E25" s="11">
        <v>0</v>
      </c>
      <c r="F25" s="12">
        <v>0</v>
      </c>
      <c r="G25" s="13" t="str">
        <f t="shared" si="1"/>
        <v xml:space="preserve"> </v>
      </c>
      <c r="H25" s="11">
        <v>0</v>
      </c>
      <c r="I25" s="12">
        <v>0</v>
      </c>
      <c r="J25" s="13" t="str">
        <f t="shared" si="2"/>
        <v xml:space="preserve"> </v>
      </c>
      <c r="K25" s="11">
        <v>0</v>
      </c>
      <c r="L25" s="12">
        <v>0</v>
      </c>
      <c r="M25" s="13" t="str">
        <f t="shared" si="3"/>
        <v xml:space="preserve"> </v>
      </c>
    </row>
    <row r="26" spans="1:13" x14ac:dyDescent="0.2">
      <c r="A26" s="6" t="s">
        <v>23</v>
      </c>
      <c r="B26" s="11">
        <v>0</v>
      </c>
      <c r="C26" s="12">
        <v>0</v>
      </c>
      <c r="D26" s="13" t="str">
        <f t="shared" si="0"/>
        <v xml:space="preserve"> </v>
      </c>
      <c r="E26" s="11">
        <v>0</v>
      </c>
      <c r="F26" s="12">
        <v>0</v>
      </c>
      <c r="G26" s="13" t="str">
        <f t="shared" si="1"/>
        <v xml:space="preserve"> </v>
      </c>
      <c r="H26" s="11">
        <v>0</v>
      </c>
      <c r="I26" s="12">
        <v>0</v>
      </c>
      <c r="J26" s="13" t="str">
        <f t="shared" si="2"/>
        <v xml:space="preserve"> </v>
      </c>
      <c r="K26" s="11">
        <v>0</v>
      </c>
      <c r="L26" s="12">
        <v>0</v>
      </c>
      <c r="M26" s="13" t="str">
        <f t="shared" si="3"/>
        <v xml:space="preserve"> </v>
      </c>
    </row>
    <row r="27" spans="1:13" s="10" customFormat="1" ht="24.75" customHeight="1" x14ac:dyDescent="0.2">
      <c r="A27" s="9" t="s">
        <v>90</v>
      </c>
      <c r="B27" s="14">
        <v>26</v>
      </c>
      <c r="C27" s="15">
        <v>39</v>
      </c>
      <c r="D27" s="16">
        <f t="shared" si="0"/>
        <v>50</v>
      </c>
      <c r="E27" s="14">
        <v>2</v>
      </c>
      <c r="F27" s="15">
        <v>3</v>
      </c>
      <c r="G27" s="16">
        <f t="shared" si="1"/>
        <v>50</v>
      </c>
      <c r="H27" s="14">
        <v>0</v>
      </c>
      <c r="I27" s="15">
        <v>0</v>
      </c>
      <c r="J27" s="16" t="str">
        <f t="shared" si="2"/>
        <v xml:space="preserve"> </v>
      </c>
      <c r="K27" s="14">
        <v>42</v>
      </c>
      <c r="L27" s="15">
        <v>14</v>
      </c>
      <c r="M27" s="16">
        <f t="shared" si="3"/>
        <v>-66.666666666666671</v>
      </c>
    </row>
    <row r="29" spans="1:13" x14ac:dyDescent="0.2">
      <c r="A29" s="10"/>
    </row>
  </sheetData>
  <mergeCells count="10">
    <mergeCell ref="J3:J4"/>
    <mergeCell ref="K3:L4"/>
    <mergeCell ref="M3:M4"/>
    <mergeCell ref="A1:M1"/>
    <mergeCell ref="A3:A5"/>
    <mergeCell ref="B3:C4"/>
    <mergeCell ref="D3:D4"/>
    <mergeCell ref="E3:F4"/>
    <mergeCell ref="G3:G4"/>
    <mergeCell ref="H3:I4"/>
  </mergeCells>
  <pageMargins left="0.25" right="0.22" top="0.66" bottom="0.22" header="0.5" footer="0.22"/>
  <pageSetup paperSize="9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P29"/>
  <sheetViews>
    <sheetView view="pageBreakPreview" zoomScale="75" zoomScaleNormal="75" zoomScaleSheetLayoutView="75" workbookViewId="0">
      <selection activeCell="A2" sqref="A2"/>
    </sheetView>
  </sheetViews>
  <sheetFormatPr defaultRowHeight="12.75" x14ac:dyDescent="0.2"/>
  <cols>
    <col min="1" max="1" width="26.140625" style="1" customWidth="1"/>
    <col min="2" max="3" width="10.28515625" style="1" customWidth="1"/>
    <col min="4" max="4" width="9.140625" style="1"/>
    <col min="5" max="6" width="10.28515625" style="1" customWidth="1"/>
    <col min="7" max="7" width="9.140625" style="1"/>
    <col min="8" max="9" width="10.28515625" style="1" customWidth="1"/>
    <col min="10" max="10" width="9.140625" style="1"/>
    <col min="11" max="12" width="10.28515625" style="1" customWidth="1"/>
    <col min="13" max="13" width="9.140625" style="1"/>
    <col min="14" max="15" width="10.28515625" style="1" customWidth="1"/>
    <col min="16" max="16384" width="9.140625" style="1"/>
  </cols>
  <sheetData>
    <row r="1" spans="1:16" ht="14.25" x14ac:dyDescent="0.2">
      <c r="A1" s="40" t="s">
        <v>71</v>
      </c>
      <c r="B1" s="40"/>
      <c r="C1" s="40"/>
      <c r="D1" s="40"/>
      <c r="E1" s="40"/>
      <c r="F1" s="40"/>
      <c r="G1" s="40"/>
      <c r="H1" s="40"/>
      <c r="I1" s="40"/>
      <c r="J1" s="40"/>
      <c r="K1" s="40"/>
      <c r="L1" s="40"/>
      <c r="M1" s="40"/>
    </row>
    <row r="3" spans="1:16" ht="12.75" customHeight="1" x14ac:dyDescent="0.2">
      <c r="A3" s="21" t="s">
        <v>0</v>
      </c>
      <c r="B3" s="34" t="s">
        <v>72</v>
      </c>
      <c r="C3" s="34"/>
      <c r="D3" s="35" t="s">
        <v>1</v>
      </c>
      <c r="E3" s="34" t="s">
        <v>73</v>
      </c>
      <c r="F3" s="34"/>
      <c r="G3" s="35" t="s">
        <v>1</v>
      </c>
      <c r="H3" s="34" t="s">
        <v>74</v>
      </c>
      <c r="I3" s="34"/>
      <c r="J3" s="35" t="s">
        <v>1</v>
      </c>
      <c r="K3" s="34" t="s">
        <v>75</v>
      </c>
      <c r="L3" s="34"/>
      <c r="M3" s="35" t="s">
        <v>1</v>
      </c>
      <c r="N3" s="34" t="s">
        <v>76</v>
      </c>
      <c r="O3" s="34"/>
      <c r="P3" s="35" t="s">
        <v>1</v>
      </c>
    </row>
    <row r="4" spans="1:16" ht="75" customHeight="1" x14ac:dyDescent="0.2">
      <c r="A4" s="22"/>
      <c r="B4" s="34"/>
      <c r="C4" s="34"/>
      <c r="D4" s="35"/>
      <c r="E4" s="34"/>
      <c r="F4" s="34"/>
      <c r="G4" s="35"/>
      <c r="H4" s="34"/>
      <c r="I4" s="34"/>
      <c r="J4" s="35"/>
      <c r="K4" s="34"/>
      <c r="L4" s="34"/>
      <c r="M4" s="35"/>
      <c r="N4" s="34"/>
      <c r="O4" s="34"/>
      <c r="P4" s="35"/>
    </row>
    <row r="5" spans="1:16" x14ac:dyDescent="0.2">
      <c r="A5" s="23"/>
      <c r="B5" s="4" t="s">
        <v>2</v>
      </c>
      <c r="C5" s="4" t="s">
        <v>3</v>
      </c>
      <c r="D5" s="4" t="s">
        <v>4</v>
      </c>
      <c r="E5" s="4" t="s">
        <v>2</v>
      </c>
      <c r="F5" s="4" t="s">
        <v>3</v>
      </c>
      <c r="G5" s="4" t="s">
        <v>4</v>
      </c>
      <c r="H5" s="4" t="s">
        <v>2</v>
      </c>
      <c r="I5" s="4" t="s">
        <v>3</v>
      </c>
      <c r="J5" s="4" t="s">
        <v>4</v>
      </c>
      <c r="K5" s="4" t="s">
        <v>2</v>
      </c>
      <c r="L5" s="4" t="s">
        <v>3</v>
      </c>
      <c r="M5" s="4" t="s">
        <v>4</v>
      </c>
      <c r="N5" s="4" t="s">
        <v>2</v>
      </c>
      <c r="O5" s="4" t="s">
        <v>3</v>
      </c>
      <c r="P5" s="4" t="s">
        <v>4</v>
      </c>
    </row>
    <row r="6" spans="1:16" ht="12.75" customHeight="1" x14ac:dyDescent="0.2">
      <c r="A6" s="5" t="s">
        <v>5</v>
      </c>
      <c r="B6" s="20">
        <v>127</v>
      </c>
      <c r="C6" s="20">
        <v>128</v>
      </c>
      <c r="D6" s="20">
        <v>129</v>
      </c>
      <c r="E6" s="20">
        <v>130</v>
      </c>
      <c r="F6" s="20">
        <v>131</v>
      </c>
      <c r="G6" s="20">
        <v>132</v>
      </c>
      <c r="H6" s="20">
        <v>133</v>
      </c>
      <c r="I6" s="20">
        <v>134</v>
      </c>
      <c r="J6" s="20">
        <v>135</v>
      </c>
      <c r="K6" s="20">
        <v>136</v>
      </c>
      <c r="L6" s="20">
        <v>137</v>
      </c>
      <c r="M6" s="20">
        <v>138</v>
      </c>
      <c r="N6" s="20">
        <v>139</v>
      </c>
      <c r="O6" s="20">
        <v>140</v>
      </c>
      <c r="P6" s="20">
        <v>141</v>
      </c>
    </row>
    <row r="7" spans="1:16" x14ac:dyDescent="0.2">
      <c r="A7" s="2" t="s">
        <v>6</v>
      </c>
      <c r="B7" s="11">
        <v>2</v>
      </c>
      <c r="C7" s="12">
        <v>2</v>
      </c>
      <c r="D7" s="19">
        <f>IF(ISERROR(C7-B7/B7)," ",(C7-B7)*100/B7)</f>
        <v>0</v>
      </c>
      <c r="E7" s="11">
        <v>4</v>
      </c>
      <c r="F7" s="12">
        <v>9</v>
      </c>
      <c r="G7" s="19">
        <f>IF(ISERROR(F7-E7/E7)," ",(F7-E7)*100/E7)</f>
        <v>125</v>
      </c>
      <c r="H7" s="11">
        <v>0</v>
      </c>
      <c r="I7" s="12">
        <v>5</v>
      </c>
      <c r="J7" s="19" t="str">
        <f>IF(ISERROR(I7-H7/H7)," ",(I7-H7)*100/H7)</f>
        <v xml:space="preserve"> </v>
      </c>
      <c r="K7" s="11">
        <v>171</v>
      </c>
      <c r="L7" s="12">
        <v>139</v>
      </c>
      <c r="M7" s="19">
        <f>IF(ISERROR(L7-K7/K7)," ",(L7-K7)*100/K7)</f>
        <v>-18.71345029239766</v>
      </c>
      <c r="N7" s="11">
        <v>81</v>
      </c>
      <c r="O7" s="12">
        <v>54</v>
      </c>
      <c r="P7" s="19">
        <f>IF(ISERROR(O7-N7/N7)," ",(O7-N7)*100/N7)</f>
        <v>-33.333333333333336</v>
      </c>
    </row>
    <row r="8" spans="1:16" x14ac:dyDescent="0.2">
      <c r="A8" s="6" t="s">
        <v>7</v>
      </c>
      <c r="B8" s="11">
        <v>0</v>
      </c>
      <c r="C8" s="12">
        <v>2</v>
      </c>
      <c r="D8" s="13" t="str">
        <f t="shared" ref="D8:D27" si="0">IF(ISERROR(C8-B8/B8)," ",(C8-B8)*100/B8)</f>
        <v xml:space="preserve"> </v>
      </c>
      <c r="E8" s="11">
        <v>6</v>
      </c>
      <c r="F8" s="12">
        <v>7</v>
      </c>
      <c r="G8" s="13">
        <f t="shared" ref="G8:G27" si="1">IF(ISERROR(F8-E8/E8)," ",(F8-E8)*100/E8)</f>
        <v>16.666666666666668</v>
      </c>
      <c r="H8" s="11">
        <v>0</v>
      </c>
      <c r="I8" s="12">
        <v>0</v>
      </c>
      <c r="J8" s="13" t="str">
        <f t="shared" ref="J8:J27" si="2">IF(ISERROR(I8-H8/H8)," ",(I8-H8)*100/H8)</f>
        <v xml:space="preserve"> </v>
      </c>
      <c r="K8" s="11">
        <v>72</v>
      </c>
      <c r="L8" s="12">
        <v>56</v>
      </c>
      <c r="M8" s="13">
        <f t="shared" ref="M8:M27" si="3">IF(ISERROR(L8-K8/K8)," ",(L8-K8)*100/K8)</f>
        <v>-22.222222222222221</v>
      </c>
      <c r="N8" s="11">
        <v>13</v>
      </c>
      <c r="O8" s="12">
        <v>13</v>
      </c>
      <c r="P8" s="13">
        <f t="shared" ref="P8:P27" si="4">IF(ISERROR(O8-N8/N8)," ",(O8-N8)*100/N8)</f>
        <v>0</v>
      </c>
    </row>
    <row r="9" spans="1:16" x14ac:dyDescent="0.2">
      <c r="A9" s="6" t="s">
        <v>8</v>
      </c>
      <c r="B9" s="11">
        <v>0</v>
      </c>
      <c r="C9" s="12">
        <v>3</v>
      </c>
      <c r="D9" s="13" t="str">
        <f t="shared" si="0"/>
        <v xml:space="preserve"> </v>
      </c>
      <c r="E9" s="11">
        <v>10</v>
      </c>
      <c r="F9" s="12">
        <v>4</v>
      </c>
      <c r="G9" s="13">
        <f t="shared" si="1"/>
        <v>-60</v>
      </c>
      <c r="H9" s="11">
        <v>1</v>
      </c>
      <c r="I9" s="12">
        <v>0</v>
      </c>
      <c r="J9" s="13">
        <f t="shared" si="2"/>
        <v>-100</v>
      </c>
      <c r="K9" s="11">
        <v>61</v>
      </c>
      <c r="L9" s="12">
        <v>51</v>
      </c>
      <c r="M9" s="13">
        <f t="shared" si="3"/>
        <v>-16.393442622950818</v>
      </c>
      <c r="N9" s="11">
        <v>28</v>
      </c>
      <c r="O9" s="12">
        <v>24</v>
      </c>
      <c r="P9" s="13">
        <f t="shared" si="4"/>
        <v>-14.285714285714286</v>
      </c>
    </row>
    <row r="10" spans="1:16" x14ac:dyDescent="0.2">
      <c r="A10" s="6" t="s">
        <v>9</v>
      </c>
      <c r="B10" s="11">
        <v>9</v>
      </c>
      <c r="C10" s="12">
        <v>11</v>
      </c>
      <c r="D10" s="13">
        <f t="shared" si="0"/>
        <v>22.222222222222221</v>
      </c>
      <c r="E10" s="11">
        <v>15</v>
      </c>
      <c r="F10" s="12">
        <v>18</v>
      </c>
      <c r="G10" s="13">
        <f t="shared" si="1"/>
        <v>20</v>
      </c>
      <c r="H10" s="11">
        <v>1</v>
      </c>
      <c r="I10" s="12">
        <v>3</v>
      </c>
      <c r="J10" s="13">
        <f t="shared" si="2"/>
        <v>200</v>
      </c>
      <c r="K10" s="11">
        <v>219</v>
      </c>
      <c r="L10" s="12">
        <v>218</v>
      </c>
      <c r="M10" s="13">
        <f t="shared" si="3"/>
        <v>-0.45662100456621002</v>
      </c>
      <c r="N10" s="11">
        <v>135</v>
      </c>
      <c r="O10" s="12">
        <v>141</v>
      </c>
      <c r="P10" s="13">
        <f t="shared" si="4"/>
        <v>4.4444444444444446</v>
      </c>
    </row>
    <row r="11" spans="1:16" x14ac:dyDescent="0.2">
      <c r="A11" s="6" t="s">
        <v>10</v>
      </c>
      <c r="B11" s="11">
        <v>4</v>
      </c>
      <c r="C11" s="12">
        <v>10</v>
      </c>
      <c r="D11" s="13">
        <f t="shared" si="0"/>
        <v>150</v>
      </c>
      <c r="E11" s="11">
        <v>20</v>
      </c>
      <c r="F11" s="12">
        <v>5</v>
      </c>
      <c r="G11" s="13">
        <f t="shared" si="1"/>
        <v>-75</v>
      </c>
      <c r="H11" s="11">
        <v>3</v>
      </c>
      <c r="I11" s="12">
        <v>1</v>
      </c>
      <c r="J11" s="13">
        <f t="shared" si="2"/>
        <v>-66.666666666666671</v>
      </c>
      <c r="K11" s="11">
        <v>61</v>
      </c>
      <c r="L11" s="12">
        <v>75</v>
      </c>
      <c r="M11" s="13">
        <f t="shared" si="3"/>
        <v>22.950819672131146</v>
      </c>
      <c r="N11" s="11">
        <v>30</v>
      </c>
      <c r="O11" s="12">
        <v>34</v>
      </c>
      <c r="P11" s="13">
        <f t="shared" si="4"/>
        <v>13.333333333333334</v>
      </c>
    </row>
    <row r="12" spans="1:16" x14ac:dyDescent="0.2">
      <c r="A12" s="6" t="s">
        <v>11</v>
      </c>
      <c r="B12" s="11">
        <v>0</v>
      </c>
      <c r="C12" s="12">
        <v>0</v>
      </c>
      <c r="D12" s="13" t="str">
        <f t="shared" si="0"/>
        <v xml:space="preserve"> </v>
      </c>
      <c r="E12" s="11">
        <v>4</v>
      </c>
      <c r="F12" s="12">
        <v>4</v>
      </c>
      <c r="G12" s="13">
        <f t="shared" si="1"/>
        <v>0</v>
      </c>
      <c r="H12" s="11">
        <v>2</v>
      </c>
      <c r="I12" s="12">
        <v>0</v>
      </c>
      <c r="J12" s="13">
        <f t="shared" si="2"/>
        <v>-100</v>
      </c>
      <c r="K12" s="11">
        <v>15</v>
      </c>
      <c r="L12" s="12">
        <v>25</v>
      </c>
      <c r="M12" s="13">
        <f t="shared" si="3"/>
        <v>66.666666666666671</v>
      </c>
      <c r="N12" s="11">
        <v>17</v>
      </c>
      <c r="O12" s="12">
        <v>22</v>
      </c>
      <c r="P12" s="13">
        <f t="shared" si="4"/>
        <v>29.411764705882351</v>
      </c>
    </row>
    <row r="13" spans="1:16" x14ac:dyDescent="0.2">
      <c r="A13" s="6" t="s">
        <v>12</v>
      </c>
      <c r="B13" s="11">
        <v>5</v>
      </c>
      <c r="C13" s="12">
        <v>1</v>
      </c>
      <c r="D13" s="13">
        <f t="shared" si="0"/>
        <v>-80</v>
      </c>
      <c r="E13" s="11">
        <v>11</v>
      </c>
      <c r="F13" s="12">
        <v>12</v>
      </c>
      <c r="G13" s="13">
        <f t="shared" si="1"/>
        <v>9.0909090909090917</v>
      </c>
      <c r="H13" s="11">
        <v>4</v>
      </c>
      <c r="I13" s="12">
        <v>1</v>
      </c>
      <c r="J13" s="13">
        <f t="shared" si="2"/>
        <v>-75</v>
      </c>
      <c r="K13" s="11">
        <v>51</v>
      </c>
      <c r="L13" s="12">
        <v>45</v>
      </c>
      <c r="M13" s="13">
        <f t="shared" si="3"/>
        <v>-11.764705882352942</v>
      </c>
      <c r="N13" s="11">
        <v>9</v>
      </c>
      <c r="O13" s="12">
        <v>14</v>
      </c>
      <c r="P13" s="13">
        <f t="shared" si="4"/>
        <v>55.555555555555557</v>
      </c>
    </row>
    <row r="14" spans="1:16" x14ac:dyDescent="0.2">
      <c r="A14" s="6" t="s">
        <v>13</v>
      </c>
      <c r="B14" s="11">
        <v>4</v>
      </c>
      <c r="C14" s="12">
        <v>5</v>
      </c>
      <c r="D14" s="13">
        <f t="shared" si="0"/>
        <v>25</v>
      </c>
      <c r="E14" s="11">
        <v>9</v>
      </c>
      <c r="F14" s="12">
        <v>4</v>
      </c>
      <c r="G14" s="13">
        <f t="shared" si="1"/>
        <v>-55.555555555555557</v>
      </c>
      <c r="H14" s="11">
        <v>3</v>
      </c>
      <c r="I14" s="12">
        <v>3</v>
      </c>
      <c r="J14" s="13">
        <f t="shared" si="2"/>
        <v>0</v>
      </c>
      <c r="K14" s="11">
        <v>41</v>
      </c>
      <c r="L14" s="12">
        <v>47</v>
      </c>
      <c r="M14" s="13">
        <f t="shared" si="3"/>
        <v>14.634146341463415</v>
      </c>
      <c r="N14" s="11">
        <v>12</v>
      </c>
      <c r="O14" s="12">
        <v>24</v>
      </c>
      <c r="P14" s="13">
        <f t="shared" si="4"/>
        <v>100</v>
      </c>
    </row>
    <row r="15" spans="1:16" x14ac:dyDescent="0.2">
      <c r="A15" s="6" t="s">
        <v>14</v>
      </c>
      <c r="B15" s="11">
        <v>1</v>
      </c>
      <c r="C15" s="12">
        <v>0</v>
      </c>
      <c r="D15" s="13">
        <f t="shared" si="0"/>
        <v>-100</v>
      </c>
      <c r="E15" s="11">
        <v>4</v>
      </c>
      <c r="F15" s="12">
        <v>3</v>
      </c>
      <c r="G15" s="13">
        <f t="shared" si="1"/>
        <v>-25</v>
      </c>
      <c r="H15" s="11">
        <v>0</v>
      </c>
      <c r="I15" s="12">
        <v>0</v>
      </c>
      <c r="J15" s="13" t="str">
        <f t="shared" si="2"/>
        <v xml:space="preserve"> </v>
      </c>
      <c r="K15" s="11">
        <v>64</v>
      </c>
      <c r="L15" s="12">
        <v>37</v>
      </c>
      <c r="M15" s="13">
        <f t="shared" si="3"/>
        <v>-42.1875</v>
      </c>
      <c r="N15" s="11">
        <v>11</v>
      </c>
      <c r="O15" s="12">
        <v>15</v>
      </c>
      <c r="P15" s="13">
        <f t="shared" si="4"/>
        <v>36.363636363636367</v>
      </c>
    </row>
    <row r="16" spans="1:16" x14ac:dyDescent="0.2">
      <c r="A16" s="6" t="s">
        <v>15</v>
      </c>
      <c r="B16" s="11">
        <v>3</v>
      </c>
      <c r="C16" s="12">
        <v>1</v>
      </c>
      <c r="D16" s="13">
        <f t="shared" si="0"/>
        <v>-66.666666666666671</v>
      </c>
      <c r="E16" s="11">
        <v>15</v>
      </c>
      <c r="F16" s="12">
        <v>11</v>
      </c>
      <c r="G16" s="13">
        <f t="shared" si="1"/>
        <v>-26.666666666666668</v>
      </c>
      <c r="H16" s="11">
        <v>3</v>
      </c>
      <c r="I16" s="12">
        <v>0</v>
      </c>
      <c r="J16" s="13">
        <f t="shared" si="2"/>
        <v>-100</v>
      </c>
      <c r="K16" s="11">
        <v>66</v>
      </c>
      <c r="L16" s="12">
        <v>58</v>
      </c>
      <c r="M16" s="13">
        <f t="shared" si="3"/>
        <v>-12.121212121212121</v>
      </c>
      <c r="N16" s="11">
        <v>24</v>
      </c>
      <c r="O16" s="12">
        <v>16</v>
      </c>
      <c r="P16" s="13">
        <f t="shared" si="4"/>
        <v>-33.333333333333336</v>
      </c>
    </row>
    <row r="17" spans="1:16" x14ac:dyDescent="0.2">
      <c r="A17" s="6" t="s">
        <v>16</v>
      </c>
      <c r="B17" s="11">
        <v>0</v>
      </c>
      <c r="C17" s="12">
        <v>3</v>
      </c>
      <c r="D17" s="13" t="str">
        <f t="shared" si="0"/>
        <v xml:space="preserve"> </v>
      </c>
      <c r="E17" s="11">
        <v>4</v>
      </c>
      <c r="F17" s="12">
        <v>3</v>
      </c>
      <c r="G17" s="13">
        <f t="shared" si="1"/>
        <v>-25</v>
      </c>
      <c r="H17" s="11">
        <v>1</v>
      </c>
      <c r="I17" s="12">
        <v>0</v>
      </c>
      <c r="J17" s="13">
        <f t="shared" si="2"/>
        <v>-100</v>
      </c>
      <c r="K17" s="11">
        <v>31</v>
      </c>
      <c r="L17" s="12">
        <v>18</v>
      </c>
      <c r="M17" s="13">
        <f t="shared" si="3"/>
        <v>-41.935483870967744</v>
      </c>
      <c r="N17" s="11">
        <v>13</v>
      </c>
      <c r="O17" s="12">
        <v>27</v>
      </c>
      <c r="P17" s="13">
        <f t="shared" si="4"/>
        <v>107.69230769230769</v>
      </c>
    </row>
    <row r="18" spans="1:16" x14ac:dyDescent="0.2">
      <c r="A18" s="6" t="s">
        <v>17</v>
      </c>
      <c r="B18" s="11">
        <v>2</v>
      </c>
      <c r="C18" s="12">
        <v>4</v>
      </c>
      <c r="D18" s="13">
        <f t="shared" si="0"/>
        <v>100</v>
      </c>
      <c r="E18" s="11">
        <v>8</v>
      </c>
      <c r="F18" s="12">
        <v>6</v>
      </c>
      <c r="G18" s="13">
        <f t="shared" si="1"/>
        <v>-25</v>
      </c>
      <c r="H18" s="11">
        <v>2</v>
      </c>
      <c r="I18" s="12">
        <v>1</v>
      </c>
      <c r="J18" s="13">
        <f t="shared" si="2"/>
        <v>-50</v>
      </c>
      <c r="K18" s="11">
        <v>71</v>
      </c>
      <c r="L18" s="12">
        <v>64</v>
      </c>
      <c r="M18" s="13">
        <f t="shared" si="3"/>
        <v>-9.8591549295774641</v>
      </c>
      <c r="N18" s="11">
        <v>13</v>
      </c>
      <c r="O18" s="12">
        <v>12</v>
      </c>
      <c r="P18" s="13">
        <f t="shared" si="4"/>
        <v>-7.6923076923076925</v>
      </c>
    </row>
    <row r="19" spans="1:16" x14ac:dyDescent="0.2">
      <c r="A19" s="6" t="s">
        <v>18</v>
      </c>
      <c r="B19" s="11">
        <v>0</v>
      </c>
      <c r="C19" s="12">
        <v>3</v>
      </c>
      <c r="D19" s="13" t="str">
        <f t="shared" si="0"/>
        <v xml:space="preserve"> </v>
      </c>
      <c r="E19" s="11">
        <v>4</v>
      </c>
      <c r="F19" s="12">
        <v>3</v>
      </c>
      <c r="G19" s="13">
        <f t="shared" si="1"/>
        <v>-25</v>
      </c>
      <c r="H19" s="11">
        <v>1</v>
      </c>
      <c r="I19" s="12">
        <v>0</v>
      </c>
      <c r="J19" s="13">
        <f t="shared" si="2"/>
        <v>-100</v>
      </c>
      <c r="K19" s="11">
        <v>31</v>
      </c>
      <c r="L19" s="12">
        <v>18</v>
      </c>
      <c r="M19" s="13">
        <f t="shared" si="3"/>
        <v>-41.935483870967744</v>
      </c>
      <c r="N19" s="11">
        <v>13</v>
      </c>
      <c r="O19" s="12">
        <v>27</v>
      </c>
      <c r="P19" s="13">
        <f t="shared" si="4"/>
        <v>107.69230769230769</v>
      </c>
    </row>
    <row r="20" spans="1:16" x14ac:dyDescent="0.2">
      <c r="A20" s="6" t="s">
        <v>19</v>
      </c>
      <c r="B20" s="11">
        <v>2</v>
      </c>
      <c r="C20" s="12">
        <v>6</v>
      </c>
      <c r="D20" s="13">
        <f t="shared" si="0"/>
        <v>200</v>
      </c>
      <c r="E20" s="11">
        <v>6</v>
      </c>
      <c r="F20" s="12">
        <v>13</v>
      </c>
      <c r="G20" s="13">
        <f t="shared" si="1"/>
        <v>116.66666666666667</v>
      </c>
      <c r="H20" s="11">
        <v>2</v>
      </c>
      <c r="I20" s="12">
        <v>2</v>
      </c>
      <c r="J20" s="13">
        <f t="shared" si="2"/>
        <v>0</v>
      </c>
      <c r="K20" s="11">
        <v>54</v>
      </c>
      <c r="L20" s="12">
        <v>59</v>
      </c>
      <c r="M20" s="13">
        <f t="shared" si="3"/>
        <v>9.2592592592592595</v>
      </c>
      <c r="N20" s="11">
        <v>12</v>
      </c>
      <c r="O20" s="12">
        <v>10</v>
      </c>
      <c r="P20" s="13">
        <f t="shared" si="4"/>
        <v>-16.666666666666668</v>
      </c>
    </row>
    <row r="21" spans="1:16" x14ac:dyDescent="0.2">
      <c r="A21" s="6" t="s">
        <v>20</v>
      </c>
      <c r="B21" s="11">
        <v>2</v>
      </c>
      <c r="C21" s="12">
        <v>1</v>
      </c>
      <c r="D21" s="13">
        <f t="shared" si="0"/>
        <v>-50</v>
      </c>
      <c r="E21" s="11">
        <v>3</v>
      </c>
      <c r="F21" s="12">
        <v>2</v>
      </c>
      <c r="G21" s="13">
        <f t="shared" si="1"/>
        <v>-33.333333333333336</v>
      </c>
      <c r="H21" s="11">
        <v>1</v>
      </c>
      <c r="I21" s="12">
        <v>0</v>
      </c>
      <c r="J21" s="13">
        <f t="shared" si="2"/>
        <v>-100</v>
      </c>
      <c r="K21" s="11">
        <v>64</v>
      </c>
      <c r="L21" s="12">
        <v>47</v>
      </c>
      <c r="M21" s="13">
        <f t="shared" si="3"/>
        <v>-26.5625</v>
      </c>
      <c r="N21" s="11">
        <v>13</v>
      </c>
      <c r="O21" s="12">
        <v>8</v>
      </c>
      <c r="P21" s="13">
        <f t="shared" si="4"/>
        <v>-38.46153846153846</v>
      </c>
    </row>
    <row r="22" spans="1:16" x14ac:dyDescent="0.2">
      <c r="A22" s="6" t="s">
        <v>87</v>
      </c>
      <c r="B22" s="11">
        <v>2</v>
      </c>
      <c r="C22" s="12">
        <v>0</v>
      </c>
      <c r="D22" s="13">
        <f t="shared" si="0"/>
        <v>-100</v>
      </c>
      <c r="E22" s="11">
        <v>4</v>
      </c>
      <c r="F22" s="12">
        <v>9</v>
      </c>
      <c r="G22" s="13">
        <f t="shared" si="1"/>
        <v>125</v>
      </c>
      <c r="H22" s="11">
        <v>1</v>
      </c>
      <c r="I22" s="12">
        <v>6</v>
      </c>
      <c r="J22" s="13">
        <f t="shared" si="2"/>
        <v>500</v>
      </c>
      <c r="K22" s="11">
        <v>49</v>
      </c>
      <c r="L22" s="12">
        <v>64</v>
      </c>
      <c r="M22" s="13">
        <f t="shared" si="3"/>
        <v>30.612244897959183</v>
      </c>
      <c r="N22" s="11">
        <v>56</v>
      </c>
      <c r="O22" s="12">
        <v>58</v>
      </c>
      <c r="P22" s="13">
        <f t="shared" si="4"/>
        <v>3.5714285714285716</v>
      </c>
    </row>
    <row r="23" spans="1:16" x14ac:dyDescent="0.2">
      <c r="A23" s="6" t="s">
        <v>89</v>
      </c>
      <c r="B23" s="11">
        <v>2</v>
      </c>
      <c r="C23" s="12">
        <v>5</v>
      </c>
      <c r="D23" s="13">
        <f t="shared" si="0"/>
        <v>150</v>
      </c>
      <c r="E23" s="11">
        <v>8</v>
      </c>
      <c r="F23" s="12">
        <v>3</v>
      </c>
      <c r="G23" s="13">
        <f t="shared" si="1"/>
        <v>-62.5</v>
      </c>
      <c r="H23" s="11">
        <v>3</v>
      </c>
      <c r="I23" s="12">
        <v>1</v>
      </c>
      <c r="J23" s="13">
        <f t="shared" si="2"/>
        <v>-66.666666666666671</v>
      </c>
      <c r="K23" s="11">
        <v>55</v>
      </c>
      <c r="L23" s="12">
        <v>49</v>
      </c>
      <c r="M23" s="13">
        <f t="shared" si="3"/>
        <v>-10.909090909090908</v>
      </c>
      <c r="N23" s="11">
        <v>48</v>
      </c>
      <c r="O23" s="12">
        <v>42</v>
      </c>
      <c r="P23" s="13">
        <f t="shared" si="4"/>
        <v>-12.5</v>
      </c>
    </row>
    <row r="24" spans="1:16" x14ac:dyDescent="0.2">
      <c r="A24" s="7" t="s">
        <v>21</v>
      </c>
      <c r="B24" s="11">
        <v>0</v>
      </c>
      <c r="C24" s="12">
        <v>0</v>
      </c>
      <c r="D24" s="13" t="str">
        <f t="shared" si="0"/>
        <v xml:space="preserve"> </v>
      </c>
      <c r="E24" s="11">
        <v>0</v>
      </c>
      <c r="F24" s="12">
        <v>0</v>
      </c>
      <c r="G24" s="13" t="str">
        <f t="shared" si="1"/>
        <v xml:space="preserve"> </v>
      </c>
      <c r="H24" s="11">
        <v>0</v>
      </c>
      <c r="I24" s="12">
        <v>0</v>
      </c>
      <c r="J24" s="13" t="str">
        <f t="shared" si="2"/>
        <v xml:space="preserve"> </v>
      </c>
      <c r="K24" s="11">
        <v>17</v>
      </c>
      <c r="L24" s="12">
        <v>12</v>
      </c>
      <c r="M24" s="13">
        <f t="shared" si="3"/>
        <v>-29.411764705882351</v>
      </c>
      <c r="N24" s="11">
        <v>0</v>
      </c>
      <c r="O24" s="12">
        <v>2</v>
      </c>
      <c r="P24" s="13" t="str">
        <f t="shared" si="4"/>
        <v xml:space="preserve"> </v>
      </c>
    </row>
    <row r="25" spans="1:16" ht="15.75" customHeight="1" x14ac:dyDescent="0.2">
      <c r="A25" s="8" t="s">
        <v>22</v>
      </c>
      <c r="B25" s="11">
        <v>1</v>
      </c>
      <c r="C25" s="12">
        <v>1</v>
      </c>
      <c r="D25" s="13">
        <f t="shared" si="0"/>
        <v>0</v>
      </c>
      <c r="E25" s="11">
        <v>0</v>
      </c>
      <c r="F25" s="12">
        <v>0</v>
      </c>
      <c r="G25" s="13" t="str">
        <f t="shared" si="1"/>
        <v xml:space="preserve"> </v>
      </c>
      <c r="H25" s="11">
        <v>0</v>
      </c>
      <c r="I25" s="12">
        <v>0</v>
      </c>
      <c r="J25" s="13" t="str">
        <f t="shared" si="2"/>
        <v xml:space="preserve"> </v>
      </c>
      <c r="K25" s="11">
        <v>0</v>
      </c>
      <c r="L25" s="12">
        <v>1</v>
      </c>
      <c r="M25" s="13" t="str">
        <f t="shared" si="3"/>
        <v xml:space="preserve"> </v>
      </c>
      <c r="N25" s="11">
        <v>11</v>
      </c>
      <c r="O25" s="12">
        <v>2</v>
      </c>
      <c r="P25" s="13">
        <f t="shared" si="4"/>
        <v>-81.818181818181813</v>
      </c>
    </row>
    <row r="26" spans="1:16" x14ac:dyDescent="0.2">
      <c r="A26" s="6" t="s">
        <v>23</v>
      </c>
      <c r="B26" s="11">
        <v>0</v>
      </c>
      <c r="C26" s="12">
        <v>1</v>
      </c>
      <c r="D26" s="13" t="str">
        <f t="shared" si="0"/>
        <v xml:space="preserve"> </v>
      </c>
      <c r="E26" s="11">
        <v>0</v>
      </c>
      <c r="F26" s="12">
        <v>0</v>
      </c>
      <c r="G26" s="13" t="str">
        <f t="shared" si="1"/>
        <v xml:space="preserve"> </v>
      </c>
      <c r="H26" s="11">
        <v>0</v>
      </c>
      <c r="I26" s="12">
        <v>0</v>
      </c>
      <c r="J26" s="13" t="str">
        <f t="shared" si="2"/>
        <v xml:space="preserve"> </v>
      </c>
      <c r="K26" s="11">
        <v>1</v>
      </c>
      <c r="L26" s="12">
        <v>2</v>
      </c>
      <c r="M26" s="13">
        <f t="shared" si="3"/>
        <v>100</v>
      </c>
      <c r="N26" s="11">
        <v>0</v>
      </c>
      <c r="O26" s="12">
        <v>1</v>
      </c>
      <c r="P26" s="13" t="str">
        <f t="shared" si="4"/>
        <v xml:space="preserve"> </v>
      </c>
    </row>
    <row r="27" spans="1:16" s="10" customFormat="1" ht="24.75" customHeight="1" x14ac:dyDescent="0.2">
      <c r="A27" s="9" t="s">
        <v>90</v>
      </c>
      <c r="B27" s="14">
        <v>51</v>
      </c>
      <c r="C27" s="15">
        <v>62</v>
      </c>
      <c r="D27" s="16">
        <f t="shared" si="0"/>
        <v>21.568627450980394</v>
      </c>
      <c r="E27" s="14">
        <v>148</v>
      </c>
      <c r="F27" s="15">
        <v>137</v>
      </c>
      <c r="G27" s="16">
        <f t="shared" si="1"/>
        <v>-7.4324324324324325</v>
      </c>
      <c r="H27" s="14">
        <v>29</v>
      </c>
      <c r="I27" s="15">
        <v>24</v>
      </c>
      <c r="J27" s="16">
        <f t="shared" si="2"/>
        <v>-17.241379310344829</v>
      </c>
      <c r="K27" s="14">
        <v>1295</v>
      </c>
      <c r="L27" s="15">
        <v>1174</v>
      </c>
      <c r="M27" s="16">
        <f t="shared" si="3"/>
        <v>-9.3436293436293436</v>
      </c>
      <c r="N27" s="14">
        <v>582</v>
      </c>
      <c r="O27" s="15">
        <v>584</v>
      </c>
      <c r="P27" s="16">
        <f t="shared" si="4"/>
        <v>0.3436426116838488</v>
      </c>
    </row>
    <row r="29" spans="1:16" x14ac:dyDescent="0.2">
      <c r="A29" s="10"/>
    </row>
  </sheetData>
  <mergeCells count="12">
    <mergeCell ref="N3:O4"/>
    <mergeCell ref="P3:P4"/>
    <mergeCell ref="A1:M1"/>
    <mergeCell ref="A3:A5"/>
    <mergeCell ref="B3:C4"/>
    <mergeCell ref="D3:D4"/>
    <mergeCell ref="E3:F4"/>
    <mergeCell ref="G3:G4"/>
    <mergeCell ref="H3:I4"/>
    <mergeCell ref="J3:J4"/>
    <mergeCell ref="K3:L4"/>
    <mergeCell ref="M3:M4"/>
  </mergeCells>
  <pageMargins left="0.25" right="0.22" top="0.66" bottom="0.22" header="0.5" footer="0.22"/>
  <pageSetup paperSize="9" scale="83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P29"/>
  <sheetViews>
    <sheetView view="pageBreakPreview" zoomScale="75" zoomScaleNormal="75" zoomScaleSheetLayoutView="75" workbookViewId="0">
      <selection activeCell="A2" sqref="A2"/>
    </sheetView>
  </sheetViews>
  <sheetFormatPr defaultRowHeight="12.75" x14ac:dyDescent="0.2"/>
  <cols>
    <col min="1" max="1" width="26.140625" style="1" customWidth="1"/>
    <col min="2" max="3" width="10.28515625" style="1" customWidth="1"/>
    <col min="4" max="4" width="9.140625" style="1"/>
    <col min="5" max="6" width="10.28515625" style="1" customWidth="1"/>
    <col min="7" max="7" width="9.140625" style="1"/>
    <col min="8" max="9" width="10.28515625" style="1" customWidth="1"/>
    <col min="10" max="10" width="9.140625" style="1"/>
    <col min="11" max="12" width="10.28515625" style="1" customWidth="1"/>
    <col min="13" max="13" width="9.140625" style="1"/>
    <col min="14" max="15" width="10.28515625" style="1" customWidth="1"/>
    <col min="16" max="16384" width="9.140625" style="1"/>
  </cols>
  <sheetData>
    <row r="1" spans="1:16" ht="14.25" x14ac:dyDescent="0.2">
      <c r="A1" s="40" t="s">
        <v>71</v>
      </c>
      <c r="B1" s="40"/>
      <c r="C1" s="40"/>
      <c r="D1" s="40"/>
      <c r="E1" s="40"/>
      <c r="F1" s="40"/>
      <c r="G1" s="40"/>
      <c r="H1" s="40"/>
      <c r="I1" s="40"/>
      <c r="J1" s="40"/>
      <c r="K1" s="40"/>
      <c r="L1" s="40"/>
      <c r="M1" s="40"/>
    </row>
    <row r="3" spans="1:16" ht="12.75" customHeight="1" x14ac:dyDescent="0.2">
      <c r="A3" s="21" t="s">
        <v>0</v>
      </c>
      <c r="B3" s="34" t="s">
        <v>77</v>
      </c>
      <c r="C3" s="34"/>
      <c r="D3" s="35" t="s">
        <v>1</v>
      </c>
      <c r="E3" s="34" t="s">
        <v>78</v>
      </c>
      <c r="F3" s="34"/>
      <c r="G3" s="35" t="s">
        <v>1</v>
      </c>
      <c r="H3" s="34" t="s">
        <v>79</v>
      </c>
      <c r="I3" s="34"/>
      <c r="J3" s="35" t="s">
        <v>1</v>
      </c>
      <c r="K3" s="34" t="s">
        <v>80</v>
      </c>
      <c r="L3" s="34"/>
      <c r="M3" s="35" t="s">
        <v>1</v>
      </c>
      <c r="N3" s="34" t="s">
        <v>81</v>
      </c>
      <c r="O3" s="34"/>
      <c r="P3" s="35" t="s">
        <v>1</v>
      </c>
    </row>
    <row r="4" spans="1:16" ht="75" customHeight="1" x14ac:dyDescent="0.2">
      <c r="A4" s="22"/>
      <c r="B4" s="34"/>
      <c r="C4" s="34"/>
      <c r="D4" s="35"/>
      <c r="E4" s="34"/>
      <c r="F4" s="34"/>
      <c r="G4" s="35"/>
      <c r="H4" s="34"/>
      <c r="I4" s="34"/>
      <c r="J4" s="35"/>
      <c r="K4" s="34"/>
      <c r="L4" s="34"/>
      <c r="M4" s="35"/>
      <c r="N4" s="34"/>
      <c r="O4" s="34"/>
      <c r="P4" s="35"/>
    </row>
    <row r="5" spans="1:16" x14ac:dyDescent="0.2">
      <c r="A5" s="23"/>
      <c r="B5" s="4" t="s">
        <v>2</v>
      </c>
      <c r="C5" s="4" t="s">
        <v>3</v>
      </c>
      <c r="D5" s="4" t="s">
        <v>4</v>
      </c>
      <c r="E5" s="4" t="s">
        <v>2</v>
      </c>
      <c r="F5" s="4" t="s">
        <v>3</v>
      </c>
      <c r="G5" s="4" t="s">
        <v>4</v>
      </c>
      <c r="H5" s="4" t="s">
        <v>2</v>
      </c>
      <c r="I5" s="4" t="s">
        <v>3</v>
      </c>
      <c r="J5" s="4" t="s">
        <v>4</v>
      </c>
      <c r="K5" s="4" t="s">
        <v>2</v>
      </c>
      <c r="L5" s="4" t="s">
        <v>3</v>
      </c>
      <c r="M5" s="4" t="s">
        <v>4</v>
      </c>
      <c r="N5" s="4" t="s">
        <v>2</v>
      </c>
      <c r="O5" s="4" t="s">
        <v>3</v>
      </c>
      <c r="P5" s="4" t="s">
        <v>4</v>
      </c>
    </row>
    <row r="6" spans="1:16" ht="12.75" customHeight="1" x14ac:dyDescent="0.2">
      <c r="A6" s="5" t="s">
        <v>5</v>
      </c>
      <c r="B6" s="20">
        <v>142</v>
      </c>
      <c r="C6" s="20">
        <v>143</v>
      </c>
      <c r="D6" s="20">
        <v>144</v>
      </c>
      <c r="E6" s="20">
        <v>145</v>
      </c>
      <c r="F6" s="20">
        <v>146</v>
      </c>
      <c r="G6" s="20">
        <v>147</v>
      </c>
      <c r="H6" s="20">
        <v>148</v>
      </c>
      <c r="I6" s="20">
        <v>149</v>
      </c>
      <c r="J6" s="20">
        <v>150</v>
      </c>
      <c r="K6" s="20">
        <v>151</v>
      </c>
      <c r="L6" s="20">
        <v>152</v>
      </c>
      <c r="M6" s="20">
        <v>153</v>
      </c>
      <c r="N6" s="20">
        <v>154</v>
      </c>
      <c r="O6" s="20">
        <v>155</v>
      </c>
      <c r="P6" s="20">
        <v>156</v>
      </c>
    </row>
    <row r="7" spans="1:16" x14ac:dyDescent="0.2">
      <c r="A7" s="2" t="s">
        <v>6</v>
      </c>
      <c r="B7" s="11">
        <v>11</v>
      </c>
      <c r="C7" s="12">
        <v>11</v>
      </c>
      <c r="D7" s="19">
        <f>IF(ISERROR(C7-B7/B7)," ",(C7-B7)*100/B7)</f>
        <v>0</v>
      </c>
      <c r="E7" s="11">
        <v>0</v>
      </c>
      <c r="F7" s="12">
        <v>0</v>
      </c>
      <c r="G7" s="19" t="str">
        <f>IF(ISERROR(F7-E7/E7)," ",(F7-E7)*100/E7)</f>
        <v xml:space="preserve"> </v>
      </c>
      <c r="H7" s="11">
        <v>3</v>
      </c>
      <c r="I7" s="12">
        <v>6</v>
      </c>
      <c r="J7" s="19">
        <f>IF(ISERROR(I7-H7/H7)," ",(I7-H7)*100/H7)</f>
        <v>100</v>
      </c>
      <c r="K7" s="11">
        <v>5</v>
      </c>
      <c r="L7" s="12">
        <v>3</v>
      </c>
      <c r="M7" s="19">
        <f>IF(ISERROR(L7-K7/K7)," ",(L7-K7)*100/K7)</f>
        <v>-40</v>
      </c>
      <c r="N7" s="17">
        <v>39</v>
      </c>
      <c r="O7" s="17">
        <v>79</v>
      </c>
      <c r="P7" s="19">
        <f>IF(ISERROR(O7-N7/N7)," ",(O7-N7)*100/N7)</f>
        <v>102.56410256410257</v>
      </c>
    </row>
    <row r="8" spans="1:16" x14ac:dyDescent="0.2">
      <c r="A8" s="6" t="s">
        <v>7</v>
      </c>
      <c r="B8" s="11">
        <v>2</v>
      </c>
      <c r="C8" s="12">
        <v>1</v>
      </c>
      <c r="D8" s="13">
        <f t="shared" ref="D8:D27" si="0">IF(ISERROR(C8-B8/B8)," ",(C8-B8)*100/B8)</f>
        <v>-50</v>
      </c>
      <c r="E8" s="11">
        <v>0</v>
      </c>
      <c r="F8" s="12">
        <v>0</v>
      </c>
      <c r="G8" s="13" t="str">
        <f t="shared" ref="G8:G27" si="1">IF(ISERROR(F8-E8/E8)," ",(F8-E8)*100/E8)</f>
        <v xml:space="preserve"> </v>
      </c>
      <c r="H8" s="11">
        <v>1</v>
      </c>
      <c r="I8" s="12">
        <v>0</v>
      </c>
      <c r="J8" s="13">
        <f t="shared" ref="J8:J27" si="2">IF(ISERROR(I8-H8/H8)," ",(I8-H8)*100/H8)</f>
        <v>-100</v>
      </c>
      <c r="K8" s="11">
        <v>4</v>
      </c>
      <c r="L8" s="12">
        <v>0</v>
      </c>
      <c r="M8" s="13">
        <f t="shared" ref="M8:M27" si="3">IF(ISERROR(L8-K8/K8)," ",(L8-K8)*100/K8)</f>
        <v>-100</v>
      </c>
      <c r="N8" s="17">
        <v>19</v>
      </c>
      <c r="O8" s="17">
        <v>18</v>
      </c>
      <c r="P8" s="13">
        <f t="shared" ref="P8:P27" si="4">IF(ISERROR(O8-N8/N8)," ",(O8-N8)*100/N8)</f>
        <v>-5.2631578947368425</v>
      </c>
    </row>
    <row r="9" spans="1:16" x14ac:dyDescent="0.2">
      <c r="A9" s="6" t="s">
        <v>8</v>
      </c>
      <c r="B9" s="11">
        <v>16</v>
      </c>
      <c r="C9" s="12">
        <v>10</v>
      </c>
      <c r="D9" s="13">
        <f t="shared" si="0"/>
        <v>-37.5</v>
      </c>
      <c r="E9" s="11">
        <v>0</v>
      </c>
      <c r="F9" s="12">
        <v>1</v>
      </c>
      <c r="G9" s="13" t="str">
        <f t="shared" si="1"/>
        <v xml:space="preserve"> </v>
      </c>
      <c r="H9" s="11">
        <v>1</v>
      </c>
      <c r="I9" s="12">
        <v>1</v>
      </c>
      <c r="J9" s="13">
        <f t="shared" si="2"/>
        <v>0</v>
      </c>
      <c r="K9" s="11">
        <v>13</v>
      </c>
      <c r="L9" s="12">
        <v>9</v>
      </c>
      <c r="M9" s="13">
        <f t="shared" si="3"/>
        <v>-30.76923076923077</v>
      </c>
      <c r="N9" s="17">
        <v>11</v>
      </c>
      <c r="O9" s="17">
        <v>11</v>
      </c>
      <c r="P9" s="13">
        <f t="shared" si="4"/>
        <v>0</v>
      </c>
    </row>
    <row r="10" spans="1:16" x14ac:dyDescent="0.2">
      <c r="A10" s="6" t="s">
        <v>9</v>
      </c>
      <c r="B10" s="11">
        <v>33</v>
      </c>
      <c r="C10" s="12">
        <v>29</v>
      </c>
      <c r="D10" s="13">
        <f t="shared" si="0"/>
        <v>-12.121212121212121</v>
      </c>
      <c r="E10" s="11">
        <v>4</v>
      </c>
      <c r="F10" s="12">
        <v>1</v>
      </c>
      <c r="G10" s="13">
        <f t="shared" si="1"/>
        <v>-75</v>
      </c>
      <c r="H10" s="11">
        <v>0</v>
      </c>
      <c r="I10" s="12">
        <v>5</v>
      </c>
      <c r="J10" s="13" t="str">
        <f t="shared" si="2"/>
        <v xml:space="preserve"> </v>
      </c>
      <c r="K10" s="11">
        <v>8</v>
      </c>
      <c r="L10" s="12">
        <v>11</v>
      </c>
      <c r="M10" s="13">
        <f t="shared" si="3"/>
        <v>37.5</v>
      </c>
      <c r="N10" s="17">
        <v>34</v>
      </c>
      <c r="O10" s="17">
        <v>38</v>
      </c>
      <c r="P10" s="13">
        <f t="shared" si="4"/>
        <v>11.764705882352942</v>
      </c>
    </row>
    <row r="11" spans="1:16" x14ac:dyDescent="0.2">
      <c r="A11" s="6" t="s">
        <v>10</v>
      </c>
      <c r="B11" s="11">
        <v>12</v>
      </c>
      <c r="C11" s="12">
        <v>5</v>
      </c>
      <c r="D11" s="13">
        <f t="shared" si="0"/>
        <v>-58.333333333333336</v>
      </c>
      <c r="E11" s="11">
        <v>0</v>
      </c>
      <c r="F11" s="12">
        <v>3</v>
      </c>
      <c r="G11" s="13" t="str">
        <f t="shared" si="1"/>
        <v xml:space="preserve"> </v>
      </c>
      <c r="H11" s="11">
        <v>0</v>
      </c>
      <c r="I11" s="12">
        <v>2</v>
      </c>
      <c r="J11" s="13" t="str">
        <f t="shared" si="2"/>
        <v xml:space="preserve"> </v>
      </c>
      <c r="K11" s="11">
        <v>22</v>
      </c>
      <c r="L11" s="12">
        <v>16</v>
      </c>
      <c r="M11" s="13">
        <f t="shared" si="3"/>
        <v>-27.272727272727273</v>
      </c>
      <c r="N11" s="17">
        <v>8</v>
      </c>
      <c r="O11" s="17">
        <v>20</v>
      </c>
      <c r="P11" s="13">
        <f t="shared" si="4"/>
        <v>150</v>
      </c>
    </row>
    <row r="12" spans="1:16" x14ac:dyDescent="0.2">
      <c r="A12" s="6" t="s">
        <v>11</v>
      </c>
      <c r="B12" s="11">
        <v>9</v>
      </c>
      <c r="C12" s="12">
        <v>13</v>
      </c>
      <c r="D12" s="13">
        <f t="shared" si="0"/>
        <v>44.444444444444443</v>
      </c>
      <c r="E12" s="11">
        <v>0</v>
      </c>
      <c r="F12" s="12">
        <v>0</v>
      </c>
      <c r="G12" s="13" t="str">
        <f t="shared" si="1"/>
        <v xml:space="preserve"> </v>
      </c>
      <c r="H12" s="11">
        <v>0</v>
      </c>
      <c r="I12" s="12">
        <v>1</v>
      </c>
      <c r="J12" s="13" t="str">
        <f t="shared" si="2"/>
        <v xml:space="preserve"> </v>
      </c>
      <c r="K12" s="11">
        <v>9</v>
      </c>
      <c r="L12" s="12">
        <v>6</v>
      </c>
      <c r="M12" s="13">
        <f t="shared" si="3"/>
        <v>-33.333333333333336</v>
      </c>
      <c r="N12" s="17">
        <v>1</v>
      </c>
      <c r="O12" s="17">
        <v>8</v>
      </c>
      <c r="P12" s="13">
        <f t="shared" si="4"/>
        <v>700</v>
      </c>
    </row>
    <row r="13" spans="1:16" x14ac:dyDescent="0.2">
      <c r="A13" s="6" t="s">
        <v>12</v>
      </c>
      <c r="B13" s="11">
        <v>3</v>
      </c>
      <c r="C13" s="12">
        <v>2</v>
      </c>
      <c r="D13" s="13">
        <f t="shared" si="0"/>
        <v>-33.333333333333336</v>
      </c>
      <c r="E13" s="11">
        <v>0</v>
      </c>
      <c r="F13" s="12">
        <v>0</v>
      </c>
      <c r="G13" s="13" t="str">
        <f t="shared" si="1"/>
        <v xml:space="preserve"> </v>
      </c>
      <c r="H13" s="11">
        <v>0</v>
      </c>
      <c r="I13" s="12">
        <v>3</v>
      </c>
      <c r="J13" s="13" t="str">
        <f t="shared" si="2"/>
        <v xml:space="preserve"> </v>
      </c>
      <c r="K13" s="11">
        <v>1</v>
      </c>
      <c r="L13" s="12">
        <v>2</v>
      </c>
      <c r="M13" s="13">
        <f t="shared" si="3"/>
        <v>100</v>
      </c>
      <c r="N13" s="17">
        <v>12</v>
      </c>
      <c r="O13" s="17">
        <v>7</v>
      </c>
      <c r="P13" s="13">
        <f t="shared" si="4"/>
        <v>-41.666666666666664</v>
      </c>
    </row>
    <row r="14" spans="1:16" x14ac:dyDescent="0.2">
      <c r="A14" s="6" t="s">
        <v>13</v>
      </c>
      <c r="B14" s="11">
        <v>0</v>
      </c>
      <c r="C14" s="12">
        <v>3</v>
      </c>
      <c r="D14" s="13" t="str">
        <f t="shared" si="0"/>
        <v xml:space="preserve"> </v>
      </c>
      <c r="E14" s="11">
        <v>0</v>
      </c>
      <c r="F14" s="12">
        <v>0</v>
      </c>
      <c r="G14" s="13" t="str">
        <f t="shared" si="1"/>
        <v xml:space="preserve"> </v>
      </c>
      <c r="H14" s="11">
        <v>0</v>
      </c>
      <c r="I14" s="12">
        <v>0</v>
      </c>
      <c r="J14" s="13" t="str">
        <f t="shared" si="2"/>
        <v xml:space="preserve"> </v>
      </c>
      <c r="K14" s="11">
        <v>12</v>
      </c>
      <c r="L14" s="12">
        <v>13</v>
      </c>
      <c r="M14" s="13">
        <f t="shared" si="3"/>
        <v>8.3333333333333339</v>
      </c>
      <c r="N14" s="17">
        <v>28</v>
      </c>
      <c r="O14" s="17">
        <v>19</v>
      </c>
      <c r="P14" s="13">
        <f t="shared" si="4"/>
        <v>-32.142857142857146</v>
      </c>
    </row>
    <row r="15" spans="1:16" x14ac:dyDescent="0.2">
      <c r="A15" s="6" t="s">
        <v>14</v>
      </c>
      <c r="B15" s="11">
        <v>3</v>
      </c>
      <c r="C15" s="12">
        <v>4</v>
      </c>
      <c r="D15" s="13">
        <f t="shared" si="0"/>
        <v>33.333333333333336</v>
      </c>
      <c r="E15" s="11">
        <v>7</v>
      </c>
      <c r="F15" s="12">
        <v>0</v>
      </c>
      <c r="G15" s="13">
        <f t="shared" si="1"/>
        <v>-100</v>
      </c>
      <c r="H15" s="11">
        <v>0</v>
      </c>
      <c r="I15" s="12">
        <v>7</v>
      </c>
      <c r="J15" s="13" t="str">
        <f t="shared" si="2"/>
        <v xml:space="preserve"> </v>
      </c>
      <c r="K15" s="11">
        <v>8</v>
      </c>
      <c r="L15" s="12">
        <v>6</v>
      </c>
      <c r="M15" s="13">
        <f t="shared" si="3"/>
        <v>-25</v>
      </c>
      <c r="N15" s="17">
        <v>14</v>
      </c>
      <c r="O15" s="17">
        <v>17</v>
      </c>
      <c r="P15" s="13">
        <f t="shared" si="4"/>
        <v>21.428571428571427</v>
      </c>
    </row>
    <row r="16" spans="1:16" x14ac:dyDescent="0.2">
      <c r="A16" s="6" t="s">
        <v>15</v>
      </c>
      <c r="B16" s="11">
        <v>3</v>
      </c>
      <c r="C16" s="12">
        <v>6</v>
      </c>
      <c r="D16" s="13">
        <f t="shared" si="0"/>
        <v>100</v>
      </c>
      <c r="E16" s="11">
        <v>0</v>
      </c>
      <c r="F16" s="12">
        <v>0</v>
      </c>
      <c r="G16" s="13" t="str">
        <f t="shared" si="1"/>
        <v xml:space="preserve"> </v>
      </c>
      <c r="H16" s="11">
        <v>3</v>
      </c>
      <c r="I16" s="12">
        <v>4</v>
      </c>
      <c r="J16" s="13">
        <f t="shared" si="2"/>
        <v>33.333333333333336</v>
      </c>
      <c r="K16" s="11">
        <v>3</v>
      </c>
      <c r="L16" s="12">
        <v>1</v>
      </c>
      <c r="M16" s="13">
        <f t="shared" si="3"/>
        <v>-66.666666666666671</v>
      </c>
      <c r="N16" s="17">
        <v>13</v>
      </c>
      <c r="O16" s="17">
        <v>16</v>
      </c>
      <c r="P16" s="13">
        <f t="shared" si="4"/>
        <v>23.076923076923077</v>
      </c>
    </row>
    <row r="17" spans="1:16" x14ac:dyDescent="0.2">
      <c r="A17" s="6" t="s">
        <v>16</v>
      </c>
      <c r="B17" s="11">
        <v>3</v>
      </c>
      <c r="C17" s="12">
        <v>5</v>
      </c>
      <c r="D17" s="13">
        <f t="shared" si="0"/>
        <v>66.666666666666671</v>
      </c>
      <c r="E17" s="11">
        <v>1</v>
      </c>
      <c r="F17" s="12">
        <v>0</v>
      </c>
      <c r="G17" s="13">
        <f t="shared" si="1"/>
        <v>-100</v>
      </c>
      <c r="H17" s="11">
        <v>5</v>
      </c>
      <c r="I17" s="12">
        <v>0</v>
      </c>
      <c r="J17" s="13">
        <f t="shared" si="2"/>
        <v>-100</v>
      </c>
      <c r="K17" s="11">
        <v>10</v>
      </c>
      <c r="L17" s="12">
        <v>9</v>
      </c>
      <c r="M17" s="13">
        <f t="shared" si="3"/>
        <v>-10</v>
      </c>
      <c r="N17" s="17">
        <v>25</v>
      </c>
      <c r="O17" s="17">
        <v>39</v>
      </c>
      <c r="P17" s="13">
        <f t="shared" si="4"/>
        <v>56</v>
      </c>
    </row>
    <row r="18" spans="1:16" x14ac:dyDescent="0.2">
      <c r="A18" s="6" t="s">
        <v>17</v>
      </c>
      <c r="B18" s="11">
        <v>4</v>
      </c>
      <c r="C18" s="12">
        <v>7</v>
      </c>
      <c r="D18" s="13">
        <f t="shared" si="0"/>
        <v>75</v>
      </c>
      <c r="E18" s="11">
        <v>1</v>
      </c>
      <c r="F18" s="12">
        <v>0</v>
      </c>
      <c r="G18" s="13">
        <f t="shared" si="1"/>
        <v>-100</v>
      </c>
      <c r="H18" s="11">
        <v>0</v>
      </c>
      <c r="I18" s="12">
        <v>1</v>
      </c>
      <c r="J18" s="13" t="str">
        <f t="shared" si="2"/>
        <v xml:space="preserve"> </v>
      </c>
      <c r="K18" s="11">
        <v>1</v>
      </c>
      <c r="L18" s="12">
        <v>0</v>
      </c>
      <c r="M18" s="13">
        <f t="shared" si="3"/>
        <v>-100</v>
      </c>
      <c r="N18" s="17">
        <v>7</v>
      </c>
      <c r="O18" s="17">
        <v>18</v>
      </c>
      <c r="P18" s="13">
        <f t="shared" si="4"/>
        <v>157.14285714285714</v>
      </c>
    </row>
    <row r="19" spans="1:16" x14ac:dyDescent="0.2">
      <c r="A19" s="6" t="s">
        <v>18</v>
      </c>
      <c r="B19" s="11">
        <v>3</v>
      </c>
      <c r="C19" s="12">
        <v>5</v>
      </c>
      <c r="D19" s="13">
        <f t="shared" si="0"/>
        <v>66.666666666666671</v>
      </c>
      <c r="E19" s="11">
        <v>1</v>
      </c>
      <c r="F19" s="12">
        <v>0</v>
      </c>
      <c r="G19" s="13">
        <f t="shared" si="1"/>
        <v>-100</v>
      </c>
      <c r="H19" s="11">
        <v>5</v>
      </c>
      <c r="I19" s="12">
        <v>0</v>
      </c>
      <c r="J19" s="13">
        <f t="shared" si="2"/>
        <v>-100</v>
      </c>
      <c r="K19" s="11">
        <v>10</v>
      </c>
      <c r="L19" s="12">
        <v>9</v>
      </c>
      <c r="M19" s="13">
        <f t="shared" si="3"/>
        <v>-10</v>
      </c>
      <c r="N19" s="17">
        <v>25</v>
      </c>
      <c r="O19" s="17">
        <v>39</v>
      </c>
      <c r="P19" s="13">
        <f t="shared" si="4"/>
        <v>56</v>
      </c>
    </row>
    <row r="20" spans="1:16" x14ac:dyDescent="0.2">
      <c r="A20" s="6" t="s">
        <v>19</v>
      </c>
      <c r="B20" s="11">
        <v>2</v>
      </c>
      <c r="C20" s="12">
        <v>7</v>
      </c>
      <c r="D20" s="13">
        <f t="shared" si="0"/>
        <v>250</v>
      </c>
      <c r="E20" s="11">
        <v>0</v>
      </c>
      <c r="F20" s="12">
        <v>1</v>
      </c>
      <c r="G20" s="13" t="str">
        <f t="shared" si="1"/>
        <v xml:space="preserve"> </v>
      </c>
      <c r="H20" s="11">
        <v>0</v>
      </c>
      <c r="I20" s="12">
        <v>0</v>
      </c>
      <c r="J20" s="13" t="str">
        <f t="shared" si="2"/>
        <v xml:space="preserve"> </v>
      </c>
      <c r="K20" s="11">
        <v>3</v>
      </c>
      <c r="L20" s="12">
        <v>0</v>
      </c>
      <c r="M20" s="13">
        <f t="shared" si="3"/>
        <v>-100</v>
      </c>
      <c r="N20" s="17">
        <v>13</v>
      </c>
      <c r="O20" s="17">
        <v>9</v>
      </c>
      <c r="P20" s="13">
        <f t="shared" si="4"/>
        <v>-30.76923076923077</v>
      </c>
    </row>
    <row r="21" spans="1:16" x14ac:dyDescent="0.2">
      <c r="A21" s="6" t="s">
        <v>20</v>
      </c>
      <c r="B21" s="11">
        <v>4</v>
      </c>
      <c r="C21" s="12">
        <v>1</v>
      </c>
      <c r="D21" s="13">
        <f t="shared" si="0"/>
        <v>-75</v>
      </c>
      <c r="E21" s="11">
        <v>0</v>
      </c>
      <c r="F21" s="12">
        <v>0</v>
      </c>
      <c r="G21" s="13" t="str">
        <f t="shared" si="1"/>
        <v xml:space="preserve"> </v>
      </c>
      <c r="H21" s="11">
        <v>1</v>
      </c>
      <c r="I21" s="12">
        <v>2</v>
      </c>
      <c r="J21" s="13">
        <f t="shared" si="2"/>
        <v>100</v>
      </c>
      <c r="K21" s="11">
        <v>3</v>
      </c>
      <c r="L21" s="12">
        <v>2</v>
      </c>
      <c r="M21" s="13">
        <f t="shared" si="3"/>
        <v>-33.333333333333336</v>
      </c>
      <c r="N21" s="17">
        <v>18</v>
      </c>
      <c r="O21" s="17">
        <v>15</v>
      </c>
      <c r="P21" s="13">
        <f t="shared" si="4"/>
        <v>-16.666666666666668</v>
      </c>
    </row>
    <row r="22" spans="1:16" x14ac:dyDescent="0.2">
      <c r="A22" s="6" t="s">
        <v>87</v>
      </c>
      <c r="B22" s="11">
        <v>7</v>
      </c>
      <c r="C22" s="12">
        <v>17</v>
      </c>
      <c r="D22" s="13">
        <f t="shared" si="0"/>
        <v>142.85714285714286</v>
      </c>
      <c r="E22" s="11">
        <v>0</v>
      </c>
      <c r="F22" s="12">
        <v>1</v>
      </c>
      <c r="G22" s="13" t="str">
        <f t="shared" si="1"/>
        <v xml:space="preserve"> </v>
      </c>
      <c r="H22" s="11">
        <v>2</v>
      </c>
      <c r="I22" s="12">
        <v>11</v>
      </c>
      <c r="J22" s="13">
        <f t="shared" si="2"/>
        <v>450</v>
      </c>
      <c r="K22" s="11">
        <v>6</v>
      </c>
      <c r="L22" s="12">
        <v>8</v>
      </c>
      <c r="M22" s="13">
        <f t="shared" si="3"/>
        <v>33.333333333333336</v>
      </c>
      <c r="N22" s="17">
        <v>37</v>
      </c>
      <c r="O22" s="17">
        <v>50</v>
      </c>
      <c r="P22" s="13">
        <f t="shared" si="4"/>
        <v>35.135135135135137</v>
      </c>
    </row>
    <row r="23" spans="1:16" x14ac:dyDescent="0.2">
      <c r="A23" s="6" t="s">
        <v>89</v>
      </c>
      <c r="B23" s="11">
        <v>5</v>
      </c>
      <c r="C23" s="12">
        <v>3</v>
      </c>
      <c r="D23" s="13">
        <f t="shared" si="0"/>
        <v>-40</v>
      </c>
      <c r="E23" s="11">
        <v>0</v>
      </c>
      <c r="F23" s="12">
        <v>0</v>
      </c>
      <c r="G23" s="13" t="str">
        <f t="shared" si="1"/>
        <v xml:space="preserve"> </v>
      </c>
      <c r="H23" s="11">
        <v>1</v>
      </c>
      <c r="I23" s="12">
        <v>1</v>
      </c>
      <c r="J23" s="13">
        <f t="shared" si="2"/>
        <v>0</v>
      </c>
      <c r="K23" s="11">
        <v>9</v>
      </c>
      <c r="L23" s="12">
        <v>12</v>
      </c>
      <c r="M23" s="13">
        <f t="shared" si="3"/>
        <v>33.333333333333336</v>
      </c>
      <c r="N23" s="17">
        <v>20</v>
      </c>
      <c r="O23" s="17">
        <v>25</v>
      </c>
      <c r="P23" s="13">
        <f t="shared" si="4"/>
        <v>25</v>
      </c>
    </row>
    <row r="24" spans="1:16" x14ac:dyDescent="0.2">
      <c r="A24" s="7" t="s">
        <v>21</v>
      </c>
      <c r="B24" s="11">
        <v>0</v>
      </c>
      <c r="C24" s="12">
        <v>0</v>
      </c>
      <c r="D24" s="13" t="str">
        <f t="shared" si="0"/>
        <v xml:space="preserve"> </v>
      </c>
      <c r="E24" s="11">
        <v>0</v>
      </c>
      <c r="F24" s="12">
        <v>0</v>
      </c>
      <c r="G24" s="13" t="str">
        <f t="shared" si="1"/>
        <v xml:space="preserve"> </v>
      </c>
      <c r="H24" s="11">
        <v>0</v>
      </c>
      <c r="I24" s="12">
        <v>0</v>
      </c>
      <c r="J24" s="13" t="str">
        <f t="shared" si="2"/>
        <v xml:space="preserve"> </v>
      </c>
      <c r="K24" s="11">
        <v>0</v>
      </c>
      <c r="L24" s="12">
        <v>4</v>
      </c>
      <c r="M24" s="13" t="str">
        <f t="shared" si="3"/>
        <v xml:space="preserve"> </v>
      </c>
      <c r="N24" s="17">
        <v>12</v>
      </c>
      <c r="O24" s="17">
        <v>24</v>
      </c>
      <c r="P24" s="13">
        <f t="shared" si="4"/>
        <v>100</v>
      </c>
    </row>
    <row r="25" spans="1:16" ht="15.75" customHeight="1" x14ac:dyDescent="0.2">
      <c r="A25" s="8" t="s">
        <v>22</v>
      </c>
      <c r="B25" s="11">
        <v>0</v>
      </c>
      <c r="C25" s="12">
        <v>0</v>
      </c>
      <c r="D25" s="13" t="str">
        <f t="shared" si="0"/>
        <v xml:space="preserve"> </v>
      </c>
      <c r="E25" s="11">
        <v>0</v>
      </c>
      <c r="F25" s="12">
        <v>0</v>
      </c>
      <c r="G25" s="13" t="str">
        <f t="shared" si="1"/>
        <v xml:space="preserve"> </v>
      </c>
      <c r="H25" s="11">
        <v>0</v>
      </c>
      <c r="I25" s="12">
        <v>0</v>
      </c>
      <c r="J25" s="13" t="str">
        <f t="shared" si="2"/>
        <v xml:space="preserve"> </v>
      </c>
      <c r="K25" s="11">
        <v>3</v>
      </c>
      <c r="L25" s="12">
        <v>3</v>
      </c>
      <c r="M25" s="13">
        <f t="shared" si="3"/>
        <v>0</v>
      </c>
      <c r="N25" s="17">
        <v>0</v>
      </c>
      <c r="O25" s="17">
        <v>1</v>
      </c>
      <c r="P25" s="13" t="str">
        <f t="shared" si="4"/>
        <v xml:space="preserve"> </v>
      </c>
    </row>
    <row r="26" spans="1:16" x14ac:dyDescent="0.2">
      <c r="A26" s="6" t="s">
        <v>23</v>
      </c>
      <c r="B26" s="11">
        <v>0</v>
      </c>
      <c r="C26" s="12">
        <v>0</v>
      </c>
      <c r="D26" s="13" t="str">
        <f t="shared" si="0"/>
        <v xml:space="preserve"> </v>
      </c>
      <c r="E26" s="11">
        <v>0</v>
      </c>
      <c r="F26" s="12">
        <v>0</v>
      </c>
      <c r="G26" s="13" t="str">
        <f t="shared" si="1"/>
        <v xml:space="preserve"> </v>
      </c>
      <c r="H26" s="11">
        <v>0</v>
      </c>
      <c r="I26" s="12">
        <v>0</v>
      </c>
      <c r="J26" s="13" t="str">
        <f t="shared" si="2"/>
        <v xml:space="preserve"> </v>
      </c>
      <c r="K26" s="11">
        <v>0</v>
      </c>
      <c r="L26" s="12">
        <v>0</v>
      </c>
      <c r="M26" s="13" t="str">
        <f t="shared" si="3"/>
        <v xml:space="preserve"> </v>
      </c>
      <c r="N26" s="17">
        <v>0</v>
      </c>
      <c r="O26" s="17">
        <v>1</v>
      </c>
      <c r="P26" s="13" t="str">
        <f t="shared" si="4"/>
        <v xml:space="preserve"> </v>
      </c>
    </row>
    <row r="27" spans="1:16" s="10" customFormat="1" ht="24.75" customHeight="1" x14ac:dyDescent="0.2">
      <c r="A27" s="9" t="s">
        <v>90</v>
      </c>
      <c r="B27" s="14">
        <v>125</v>
      </c>
      <c r="C27" s="15">
        <v>136</v>
      </c>
      <c r="D27" s="16">
        <f t="shared" si="0"/>
        <v>8.8000000000000007</v>
      </c>
      <c r="E27" s="14">
        <v>13</v>
      </c>
      <c r="F27" s="15">
        <v>7</v>
      </c>
      <c r="G27" s="16">
        <f t="shared" si="1"/>
        <v>-46.153846153846153</v>
      </c>
      <c r="H27" s="14">
        <v>23</v>
      </c>
      <c r="I27" s="15">
        <v>46</v>
      </c>
      <c r="J27" s="16">
        <f t="shared" si="2"/>
        <v>100</v>
      </c>
      <c r="K27" s="14">
        <v>140</v>
      </c>
      <c r="L27" s="15">
        <v>125</v>
      </c>
      <c r="M27" s="16">
        <f t="shared" si="3"/>
        <v>-10.714285714285714</v>
      </c>
      <c r="N27" s="18">
        <v>347</v>
      </c>
      <c r="O27" s="18">
        <v>459</v>
      </c>
      <c r="P27" s="16">
        <f t="shared" si="4"/>
        <v>32.27665706051873</v>
      </c>
    </row>
    <row r="29" spans="1:16" x14ac:dyDescent="0.2">
      <c r="A29" s="10"/>
    </row>
  </sheetData>
  <mergeCells count="12">
    <mergeCell ref="N3:O4"/>
    <mergeCell ref="P3:P4"/>
    <mergeCell ref="A1:M1"/>
    <mergeCell ref="A3:A5"/>
    <mergeCell ref="B3:C4"/>
    <mergeCell ref="D3:D4"/>
    <mergeCell ref="E3:F4"/>
    <mergeCell ref="G3:G4"/>
    <mergeCell ref="H3:I4"/>
    <mergeCell ref="J3:J4"/>
    <mergeCell ref="K3:L4"/>
    <mergeCell ref="M3:M4"/>
  </mergeCells>
  <pageMargins left="0.25" right="0.22" top="0.66" bottom="0.22" header="0.5" footer="0.22"/>
  <pageSetup paperSize="9" scale="83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11</vt:i4>
      </vt:variant>
      <vt:variant>
        <vt:lpstr>Именованные диапазоны</vt:lpstr>
      </vt:variant>
      <vt:variant>
        <vt:i4>11</vt:i4>
      </vt:variant>
    </vt:vector>
  </HeadingPairs>
  <TitlesOfParts>
    <vt:vector size="22" baseType="lpstr">
      <vt:lpstr>Лист1</vt:lpstr>
      <vt:lpstr>Лист2</vt:lpstr>
      <vt:lpstr>Лист3</vt:lpstr>
      <vt:lpstr>Лист4</vt:lpstr>
      <vt:lpstr>Лист5</vt:lpstr>
      <vt:lpstr>Лист6</vt:lpstr>
      <vt:lpstr>Лист7</vt:lpstr>
      <vt:lpstr>Лист8</vt:lpstr>
      <vt:lpstr>Лист9</vt:lpstr>
      <vt:lpstr>Лист10</vt:lpstr>
      <vt:lpstr>Лист11</vt:lpstr>
      <vt:lpstr>Лист1!Область_печати</vt:lpstr>
      <vt:lpstr>Лист10!Область_печати</vt:lpstr>
      <vt:lpstr>Лист11!Область_печати</vt:lpstr>
      <vt:lpstr>Лист2!Область_печати</vt:lpstr>
      <vt:lpstr>Лист3!Область_печати</vt:lpstr>
      <vt:lpstr>Лист4!Область_печати</vt:lpstr>
      <vt:lpstr>Лист5!Область_печати</vt:lpstr>
      <vt:lpstr>Лист6!Область_печати</vt:lpstr>
      <vt:lpstr>Лист7!Область_печати</vt:lpstr>
      <vt:lpstr>Лист8!Область_печати</vt:lpstr>
      <vt:lpstr>Лист9!Область_печати</vt:lpstr>
    </vt:vector>
  </TitlesOfParts>
  <Company>Hewlett-Packard 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Оснпок лица</dc:title>
  <dc:creator>Жусипбеков Талгат</dc:creator>
  <dc:description>UR_838;19;01.01.2025;31.01.2025</dc:description>
  <cp:lastModifiedBy>Жусипбеков Талгат</cp:lastModifiedBy>
  <cp:lastPrinted>2018-02-27T08:32:10Z</cp:lastPrinted>
  <dcterms:created xsi:type="dcterms:W3CDTF">2018-02-27T06:51:30Z</dcterms:created>
  <dcterms:modified xsi:type="dcterms:W3CDTF">2025-02-01T09:15:58Z</dcterms:modified>
</cp:coreProperties>
</file>